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295" windowHeight="9300" tabRatio="601" activeTab="3"/>
  </bookViews>
  <sheets>
    <sheet name="4" sheetId="10" r:id="rId1"/>
    <sheet name="6" sheetId="14" r:id="rId2"/>
    <sheet name="5" sheetId="15" r:id="rId3"/>
    <sheet name="7" sheetId="17" r:id="rId4"/>
  </sheets>
  <calcPr calcId="145621"/>
</workbook>
</file>

<file path=xl/calcChain.xml><?xml version="1.0" encoding="utf-8"?>
<calcChain xmlns="http://schemas.openxmlformats.org/spreadsheetml/2006/main">
  <c r="H96" i="17" l="1"/>
  <c r="H95" i="17" s="1"/>
  <c r="H94" i="17" s="1"/>
  <c r="G96" i="17"/>
  <c r="G95" i="17" s="1"/>
  <c r="G94" i="17" s="1"/>
  <c r="H92" i="17"/>
  <c r="G92" i="17"/>
  <c r="H91" i="17"/>
  <c r="H90" i="17" s="1"/>
  <c r="G91" i="17"/>
  <c r="G90" i="17" s="1"/>
  <c r="H86" i="17"/>
  <c r="H85" i="17" s="1"/>
  <c r="H84" i="17" s="1"/>
  <c r="G86" i="17"/>
  <c r="G85" i="17" s="1"/>
  <c r="G84" i="17" s="1"/>
  <c r="H82" i="17"/>
  <c r="G82" i="17"/>
  <c r="H81" i="17"/>
  <c r="G81" i="17"/>
  <c r="H79" i="17"/>
  <c r="G79" i="17"/>
  <c r="H78" i="17"/>
  <c r="H77" i="17" s="1"/>
  <c r="G78" i="17"/>
  <c r="G77" i="17" s="1"/>
  <c r="H75" i="17"/>
  <c r="G75" i="17"/>
  <c r="H73" i="17"/>
  <c r="H72" i="17" s="1"/>
  <c r="G73" i="17"/>
  <c r="G72" i="17" s="1"/>
  <c r="H69" i="17"/>
  <c r="G69" i="17"/>
  <c r="H66" i="17"/>
  <c r="H65" i="17" s="1"/>
  <c r="G66" i="17"/>
  <c r="G65" i="17" s="1"/>
  <c r="H62" i="17"/>
  <c r="G62" i="17"/>
  <c r="H59" i="17"/>
  <c r="G59" i="17"/>
  <c r="H58" i="17"/>
  <c r="G58" i="17"/>
  <c r="H55" i="17"/>
  <c r="G55" i="17"/>
  <c r="H54" i="17"/>
  <c r="G54" i="17"/>
  <c r="H51" i="17"/>
  <c r="G51" i="17"/>
  <c r="H50" i="17"/>
  <c r="G50" i="17"/>
  <c r="H47" i="17"/>
  <c r="G47" i="17"/>
  <c r="H44" i="17"/>
  <c r="G44" i="17"/>
  <c r="H43" i="17"/>
  <c r="H42" i="17" s="1"/>
  <c r="G43" i="17"/>
  <c r="G42" i="17" s="1"/>
  <c r="H40" i="17"/>
  <c r="H39" i="17" s="1"/>
  <c r="H38" i="17" s="1"/>
  <c r="G40" i="17"/>
  <c r="G39" i="17" s="1"/>
  <c r="G38" i="17" s="1"/>
  <c r="H36" i="17"/>
  <c r="G36" i="17"/>
  <c r="H35" i="17"/>
  <c r="H32" i="17" s="1"/>
  <c r="G35" i="17"/>
  <c r="G32" i="17" s="1"/>
  <c r="H29" i="17"/>
  <c r="H28" i="17" s="1"/>
  <c r="H27" i="17" s="1"/>
  <c r="G29" i="17"/>
  <c r="G28" i="17" s="1"/>
  <c r="G27" i="17" s="1"/>
  <c r="H25" i="17"/>
  <c r="G25" i="17"/>
  <c r="H23" i="17"/>
  <c r="G23" i="17"/>
  <c r="H21" i="17"/>
  <c r="G21" i="17"/>
  <c r="H20" i="17"/>
  <c r="G20" i="17"/>
  <c r="H18" i="17"/>
  <c r="G18" i="17"/>
  <c r="H17" i="17"/>
  <c r="G17" i="17"/>
  <c r="H11" i="17"/>
  <c r="G11" i="17"/>
  <c r="H10" i="17"/>
  <c r="G10" i="17"/>
  <c r="H8" i="17"/>
  <c r="G8" i="17"/>
  <c r="H7" i="17"/>
  <c r="H6" i="17" s="1"/>
  <c r="G7" i="17"/>
  <c r="G6" i="17" s="1"/>
  <c r="H53" i="17" l="1"/>
  <c r="H98" i="17" s="1"/>
  <c r="G53" i="17"/>
  <c r="G98" i="17" s="1"/>
  <c r="G98" i="14"/>
  <c r="G97" i="14"/>
  <c r="G96" i="14"/>
  <c r="G94" i="14"/>
  <c r="G93" i="14"/>
  <c r="G92" i="14"/>
  <c r="G88" i="14"/>
  <c r="G87" i="14" s="1"/>
  <c r="G86" i="14" s="1"/>
  <c r="G83" i="14"/>
  <c r="G82" i="14"/>
  <c r="G80" i="14"/>
  <c r="G79" i="14"/>
  <c r="G76" i="14"/>
  <c r="G74" i="14"/>
  <c r="G70" i="14"/>
  <c r="G67" i="14"/>
  <c r="G66" i="14" s="1"/>
  <c r="G63" i="14"/>
  <c r="G59" i="14"/>
  <c r="G58" i="14"/>
  <c r="G55" i="14"/>
  <c r="G54" i="14"/>
  <c r="G51" i="14"/>
  <c r="G50" i="14"/>
  <c r="G47" i="14"/>
  <c r="G44" i="14"/>
  <c r="G43" i="14"/>
  <c r="G42" i="14" s="1"/>
  <c r="G40" i="14"/>
  <c r="G39" i="14"/>
  <c r="G38" i="14"/>
  <c r="G36" i="14"/>
  <c r="G33" i="14"/>
  <c r="G29" i="14"/>
  <c r="G28" i="14" s="1"/>
  <c r="G27" i="14" s="1"/>
  <c r="G25" i="14"/>
  <c r="G23" i="14"/>
  <c r="G21" i="14"/>
  <c r="G18" i="14"/>
  <c r="G17" i="14"/>
  <c r="G11" i="14"/>
  <c r="G10" i="14"/>
  <c r="G8" i="14"/>
  <c r="G7" i="14"/>
  <c r="F8" i="10"/>
  <c r="F7" i="10" s="1"/>
  <c r="F11" i="10"/>
  <c r="F10" i="10" s="1"/>
  <c r="F18" i="10"/>
  <c r="F17" i="10" s="1"/>
  <c r="F21" i="10"/>
  <c r="F23" i="10"/>
  <c r="F25" i="10"/>
  <c r="F29" i="10"/>
  <c r="F28" i="10" s="1"/>
  <c r="F27" i="10" s="1"/>
  <c r="F36" i="10"/>
  <c r="F33" i="10" s="1"/>
  <c r="F40" i="10"/>
  <c r="F39" i="10" s="1"/>
  <c r="F38" i="10" s="1"/>
  <c r="F44" i="10"/>
  <c r="F43" i="10" s="1"/>
  <c r="F47" i="10"/>
  <c r="F50" i="10"/>
  <c r="F51" i="10"/>
  <c r="F55" i="10"/>
  <c r="F54" i="10" s="1"/>
  <c r="F60" i="10"/>
  <c r="F65" i="10"/>
  <c r="F69" i="10"/>
  <c r="F73" i="10"/>
  <c r="F78" i="10"/>
  <c r="F80" i="10"/>
  <c r="F77" i="10" s="1"/>
  <c r="F84" i="10"/>
  <c r="F83" i="10" s="1"/>
  <c r="F87" i="10"/>
  <c r="F86" i="10" s="1"/>
  <c r="F92" i="10"/>
  <c r="F91" i="10" s="1"/>
  <c r="F90" i="10" s="1"/>
  <c r="F98" i="10"/>
  <c r="F97" i="10" s="1"/>
  <c r="F96" i="10" s="1"/>
  <c r="F102" i="10"/>
  <c r="F101" i="10" s="1"/>
  <c r="F100" i="10" s="1"/>
  <c r="F68" i="10" l="1"/>
  <c r="F59" i="10"/>
  <c r="F42" i="10"/>
  <c r="F20" i="10"/>
  <c r="F6" i="10"/>
  <c r="G20" i="14"/>
  <c r="G32" i="14"/>
  <c r="G78" i="14"/>
  <c r="G73" i="14"/>
  <c r="G53" i="14" s="1"/>
  <c r="F32" i="10"/>
  <c r="G6" i="14"/>
  <c r="F53" i="10"/>
  <c r="F82" i="10"/>
  <c r="G21" i="15"/>
  <c r="F21" i="15"/>
  <c r="G100" i="15"/>
  <c r="G99" i="15" s="1"/>
  <c r="G98" i="15" s="1"/>
  <c r="G96" i="15"/>
  <c r="G95" i="15" s="1"/>
  <c r="G94" i="15" s="1"/>
  <c r="G90" i="15"/>
  <c r="G89" i="15"/>
  <c r="G88" i="15" s="1"/>
  <c r="G86" i="15"/>
  <c r="G85" i="15" s="1"/>
  <c r="G83" i="15"/>
  <c r="G82" i="15" s="1"/>
  <c r="G79" i="15"/>
  <c r="G77" i="15"/>
  <c r="G76" i="15" s="1"/>
  <c r="G72" i="15"/>
  <c r="G68" i="15"/>
  <c r="G64" i="15"/>
  <c r="G60" i="15"/>
  <c r="G59" i="15" s="1"/>
  <c r="G55" i="15"/>
  <c r="G54" i="15" s="1"/>
  <c r="G51" i="15"/>
  <c r="G50" i="15"/>
  <c r="G47" i="15"/>
  <c r="G44" i="15"/>
  <c r="G43" i="15" s="1"/>
  <c r="G40" i="15"/>
  <c r="G39" i="15" s="1"/>
  <c r="G38" i="15" s="1"/>
  <c r="G36" i="15"/>
  <c r="G35" i="15"/>
  <c r="G29" i="15"/>
  <c r="G28" i="15" s="1"/>
  <c r="G27" i="15" s="1"/>
  <c r="G25" i="15"/>
  <c r="G23" i="15"/>
  <c r="G18" i="15"/>
  <c r="G17" i="15" s="1"/>
  <c r="G11" i="15"/>
  <c r="G10" i="15"/>
  <c r="G8" i="15"/>
  <c r="G7" i="15" s="1"/>
  <c r="G20" i="15" l="1"/>
  <c r="G6" i="15" s="1"/>
  <c r="G67" i="15"/>
  <c r="G53" i="15" s="1"/>
  <c r="G81" i="15"/>
  <c r="G32" i="15"/>
  <c r="G42" i="15"/>
  <c r="G100" i="14"/>
  <c r="F104" i="10"/>
  <c r="F100" i="15"/>
  <c r="F99" i="15" s="1"/>
  <c r="F98" i="15" s="1"/>
  <c r="F96" i="15"/>
  <c r="F95" i="15" s="1"/>
  <c r="F94" i="15" s="1"/>
  <c r="F90" i="15"/>
  <c r="F89" i="15"/>
  <c r="F88" i="15" s="1"/>
  <c r="F86" i="15"/>
  <c r="F85" i="15"/>
  <c r="F83" i="15"/>
  <c r="F82" i="15" s="1"/>
  <c r="F79" i="15"/>
  <c r="F77" i="15"/>
  <c r="F72" i="15"/>
  <c r="F68" i="15"/>
  <c r="F64" i="15"/>
  <c r="F60" i="15"/>
  <c r="F59" i="15" s="1"/>
  <c r="F55" i="15"/>
  <c r="F54" i="15" s="1"/>
  <c r="F51" i="15"/>
  <c r="F50" i="15"/>
  <c r="F47" i="15"/>
  <c r="F44" i="15"/>
  <c r="F43" i="15" s="1"/>
  <c r="F40" i="15"/>
  <c r="F39" i="15" s="1"/>
  <c r="F38" i="15" s="1"/>
  <c r="F36" i="15"/>
  <c r="F35" i="15" s="1"/>
  <c r="F29" i="15"/>
  <c r="F28" i="15" s="1"/>
  <c r="F27" i="15" s="1"/>
  <c r="F25" i="15"/>
  <c r="F23" i="15"/>
  <c r="F20" i="15" s="1"/>
  <c r="F18" i="15"/>
  <c r="F17" i="15"/>
  <c r="F11" i="15"/>
  <c r="F10" i="15"/>
  <c r="F8" i="15"/>
  <c r="F7" i="15"/>
  <c r="F67" i="15" l="1"/>
  <c r="F81" i="15"/>
  <c r="G102" i="15"/>
  <c r="F6" i="15"/>
  <c r="F32" i="15"/>
  <c r="F76" i="15"/>
  <c r="F53" i="15" s="1"/>
  <c r="F42" i="15"/>
  <c r="F102" i="15" l="1"/>
</calcChain>
</file>

<file path=xl/sharedStrings.xml><?xml version="1.0" encoding="utf-8"?>
<sst xmlns="http://schemas.openxmlformats.org/spreadsheetml/2006/main" count="2099" uniqueCount="146">
  <si>
    <t>Наименование</t>
  </si>
  <si>
    <t>Код функциональной классификации</t>
  </si>
  <si>
    <t>ВСЕГО</t>
  </si>
  <si>
    <t>Общегосударственные вопросы</t>
  </si>
  <si>
    <t>раздел</t>
  </si>
  <si>
    <t>целевая статья</t>
  </si>
  <si>
    <t>вид расходов</t>
  </si>
  <si>
    <t>000 00 00</t>
  </si>
  <si>
    <t>01</t>
  </si>
  <si>
    <t>00</t>
  </si>
  <si>
    <t>000</t>
  </si>
  <si>
    <t>Функционирование высшего должностного лица субъекта Российиской Федерации и муниципального образования</t>
  </si>
  <si>
    <t>02</t>
  </si>
  <si>
    <t>Глава муниципального образования</t>
  </si>
  <si>
    <t>03</t>
  </si>
  <si>
    <t xml:space="preserve">01 </t>
  </si>
  <si>
    <t>Функционирование Правительства Российиской Федерации, высших исполнительных органов государственной власти субъектов Российской Федерации, местных администраций и муниципального образования</t>
  </si>
  <si>
    <t>04</t>
  </si>
  <si>
    <t>05</t>
  </si>
  <si>
    <t xml:space="preserve">000 00 00 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</si>
  <si>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</si>
  <si>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</si>
  <si>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</si>
  <si>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08</t>
  </si>
  <si>
    <t>Образование</t>
  </si>
  <si>
    <t>Дошкольное образование</t>
  </si>
  <si>
    <t>07</t>
  </si>
  <si>
    <t>Общее образование</t>
  </si>
  <si>
    <t>09</t>
  </si>
  <si>
    <t>Культура</t>
  </si>
  <si>
    <t>Физическая культура и спорт</t>
  </si>
  <si>
    <t>10</t>
  </si>
  <si>
    <t>11</t>
  </si>
  <si>
    <t>Жилищно-коммунальное хозяйство</t>
  </si>
  <si>
    <t>512 97 00</t>
  </si>
  <si>
    <t>Осуществление первичного воинского учета на территориях, где отсутствуют военные комиссариаты</t>
  </si>
  <si>
    <t>002 04 01</t>
  </si>
  <si>
    <t>Здравоохранение</t>
  </si>
  <si>
    <t>13</t>
  </si>
  <si>
    <t>Национальная оборона</t>
  </si>
  <si>
    <t>Мобилизационная и вневойсковая подготовка</t>
  </si>
  <si>
    <t>Центральный аппарат (местный бюджет)</t>
  </si>
  <si>
    <t>Массовый спорт</t>
  </si>
  <si>
    <t>002 03 00</t>
  </si>
  <si>
    <t>Мероприятия в области спорта и физической культуры</t>
  </si>
  <si>
    <t xml:space="preserve">04 </t>
  </si>
  <si>
    <t>Жилищное хозяйство</t>
  </si>
  <si>
    <t>102 01 02</t>
  </si>
  <si>
    <t>Бюджетные инвестиции в объекты капитального строительства собственности муниципальных образований</t>
  </si>
  <si>
    <t>Резервные фонды исполнительных огранов местного самоуправления</t>
  </si>
  <si>
    <t>Субсидия бюджетным учреждениям на финансовое обеспечение муниципального задания на оказание муниципальных услуг (выполнение работ)</t>
  </si>
  <si>
    <t>Дорожное хозяйство (дорожные фонды)</t>
  </si>
  <si>
    <t>Культура и кинематография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</si>
  <si>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</si>
  <si>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</si>
  <si>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</si>
  <si>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</si>
  <si>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</si>
  <si>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851</t>
  </si>
  <si>
    <t>подраздел</t>
  </si>
  <si>
    <t>852</t>
  </si>
  <si>
    <t>022 04 01</t>
  </si>
  <si>
    <t>Уплата налога на имущество организаций и земельного налога</t>
  </si>
  <si>
    <t>Уплата прочих налогов, сборов и иных платежей</t>
  </si>
  <si>
    <t>000 000 00</t>
  </si>
  <si>
    <t>351 05 00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</si>
  <si>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</si>
  <si>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</si>
  <si>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коммунального хозяйства</t>
  </si>
  <si>
    <t>Сумма</t>
  </si>
  <si>
    <t>123</t>
  </si>
  <si>
    <t>600 05 00</t>
  </si>
  <si>
    <t>Прочие мероприятия по благоустроуству поселений</t>
  </si>
  <si>
    <t>Благоустройство</t>
  </si>
  <si>
    <t>Обеспечение деятельности подведомственных учреждений</t>
  </si>
  <si>
    <t>600 01 00</t>
  </si>
  <si>
    <t>Строительство и содержание автомобильных дорог и инженерных сооружений на них в границах городских округов и  поселений в рамках благоустройства</t>
  </si>
  <si>
    <t>Уличное освещение</t>
  </si>
  <si>
    <t>Обеспечение пожарной безопасности</t>
  </si>
  <si>
    <t>247 00 00</t>
  </si>
  <si>
    <t>Проведение выборов в представительные органы муниципального образования</t>
  </si>
  <si>
    <t>002 00 02</t>
  </si>
  <si>
    <t>Обеспечение проведения выборов и референдумов</t>
  </si>
  <si>
    <t>Коммунальное хозяйство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</si>
  <si>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</si>
  <si>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Защита населения и территории от чрезвычайных ситуаций природного и техногенного характера, гражданская оборона</t>
  </si>
  <si>
    <t>070 05 00</t>
  </si>
  <si>
    <t>Другие вопросы в области жилищно-коммунального хозяйства</t>
  </si>
  <si>
    <t>600 02 00</t>
  </si>
  <si>
    <t xml:space="preserve">440 99 00 </t>
  </si>
  <si>
    <t>Государственная поддержка в сфере культуры, кинематографии и средств массовой информации</t>
  </si>
  <si>
    <t>Мероприятия в области жилищного хозяйства</t>
  </si>
  <si>
    <t>Выполнение функций органами местного самоуправления</t>
  </si>
  <si>
    <t>350 03 00</t>
  </si>
  <si>
    <t>440 99 00</t>
  </si>
  <si>
    <t>242</t>
  </si>
  <si>
    <t>Мероприятия в области взаимодействия с органами пожарной безопасности</t>
  </si>
  <si>
    <t>247 04 00</t>
  </si>
  <si>
    <t>Закупки</t>
  </si>
  <si>
    <t>521 06 00</t>
  </si>
  <si>
    <t>521 00 00</t>
  </si>
  <si>
    <t>540</t>
  </si>
  <si>
    <t>Прочие субсидии для софинансирования расходных обязательств по исполнению полномочий в части определения поставщиков(подрядчиков, исполнителей) для обеспечения муниципальных нужд</t>
  </si>
  <si>
    <t>001 51 18</t>
  </si>
  <si>
    <t>Другие вопросы в области культуры, кинематографии и средств массовой информации</t>
  </si>
  <si>
    <t>420 99 00</t>
  </si>
  <si>
    <t>421 99 00</t>
  </si>
  <si>
    <t>Стационарная медицинская помощь</t>
  </si>
  <si>
    <t>470 99 00</t>
  </si>
  <si>
    <t>Обеспечение деятельности(оказание услуг) подведомственных учреждений</t>
  </si>
  <si>
    <t>5440702</t>
  </si>
  <si>
    <t>414</t>
  </si>
  <si>
    <t>Подпрограмма "Модернизация объектов коммунальной инфраструктуры"</t>
  </si>
  <si>
    <t>Бюджетные инвестиции в объекты капитального строительства гоударственной (муниципальной)собственности</t>
  </si>
  <si>
    <t>12</t>
  </si>
  <si>
    <t>340 03 00</t>
  </si>
  <si>
    <t xml:space="preserve">544 07 02 </t>
  </si>
  <si>
    <t>Подпрограмма"Модернизация объектов коммунальной инфраструктуры"</t>
  </si>
  <si>
    <t>Другие  вопросы в области национальной  экономики</t>
  </si>
  <si>
    <t>Мероприятия по землеустройству и землепользованию</t>
  </si>
  <si>
    <t>521 70 10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</si>
  <si>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</si>
  <si>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521 20 10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</si>
  <si>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</si>
  <si>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521 30 10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</si>
  <si>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</si>
  <si>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521 10 10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</si>
  <si>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</si>
  <si>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521 40 10</t>
  </si>
  <si>
    <t>Реализация переданных полномочий муниципального района на организацию сбора и вывоза бытовых отходов и мусора</t>
  </si>
  <si>
    <t>521 50 10</t>
  </si>
  <si>
    <t>Реализация переданных полномочий муниципального района на организацию ритуальных услуг и содержание мемт захоронения</t>
  </si>
  <si>
    <t>910</t>
  </si>
  <si>
    <t>Распределение бюджетных ассигнований бюджета Саккуловского сельского поселения  по разделам, подразделам, целевым статьям и группам видов расходов классификации расходов бюджета на 2016-2017 год</t>
  </si>
  <si>
    <t>0020401</t>
  </si>
  <si>
    <t>Центральный аппрат месный бюджет</t>
  </si>
  <si>
    <t>Реализация переданных полномочий муниципального района на участие в предупреждений  чрезвычайных ситуаций в границах поселений</t>
  </si>
  <si>
    <t>521 08 10</t>
  </si>
  <si>
    <t>Распределение бюджетных ассигнований бюджета Саккуловского сельского поселения  по разделам, подразделам, целевым статьям и группам видов расходов классификации расходов бюджета на 2015 год</t>
  </si>
  <si>
    <t>Ведомственная структура расходов бюджета Саккуловского сельского поселения  на 2015 год</t>
  </si>
  <si>
    <t>Ведомственная структура расходов бюджета Саккуловского сельского поселения  на 2016-2017 год</t>
  </si>
  <si>
    <t>Реализация переданных полномочий  в части определения поставщиков(подрядчиков, исполнителей) для обеспечения муниципальных нужд</t>
  </si>
  <si>
    <t xml:space="preserve">Приложение № 4                                                                                                                                к решению Совета депутатов Саккуловского сельского поселения  от  26   декабря                  2014 г.№    110     "О бюджете  на 2015 год и на плановый период 2016 и 2017 годов"                                                                                  </t>
  </si>
  <si>
    <t xml:space="preserve">Приложение № 6                                                                                                                              к решению Совета депутатов Саккуловского сельского поселения  от    26    декабря                   2014 г.№  110  "О бюджете  на 2015 год и на плановый период 2016 и 2017 годов"                                                                                  </t>
  </si>
  <si>
    <t xml:space="preserve">Приложение № 5                                                                                                                              к решению Совета депутатов Саккуловского сельского поселения  от  26   декабря2014 г.№  110    "О бюджете  на 2015 год и на плановый период 2016 и 2017 годов"                                                                                  </t>
  </si>
  <si>
    <t xml:space="preserve">Приложение № 7                                                                                                к решению Совета депутатов Саккуловского сельского поселения  от 26  декабря 2014 г.№ 110  "О бюджете  на 2015 год и на плановый период 2016 и 2017 годов"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</si>
</sst>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rgb="FFFF0000"/>
      <name val="Arial Cyr"/>
      <charset val="204"/>
    </font>
    <font>
      <sz val="10"/>
      <color rgb="FF00B0F0"/>
      <name val="Arial Cyr"/>
      <charset val="204"/>
    </font>
    <font>
      <b/>
      <sz val="8"/>
      <name val="Arial"/>
      <family val="2"/>
      <charset val="204"/>
    </font>
    <font>
      <b/>
      <sz val="11"/>
      <name val="Arial Cyr"/>
      <charset val="204"/>
    </font>
    <font>
      <b/>
      <i/>
      <sz val="8"/>
      <name val="Arial Cyr"/>
      <charset val="204"/>
    </font>
    <font>
      <b/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4" fontId="0" fillId="0" borderId="0" xfId="0" applyNumberFormat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4" fontId="0" fillId="0" borderId="0" xfId="0" applyNumberFormat="1"/>
    <xf numFmtId="4" fontId="0" fillId="0" borderId="0" xfId="0" applyNumberFormat="1" applyAlignment="1">
      <alignment vertical="center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textRotation="90"/>
    </xf>
    <xf numFmtId="0" fontId="2" fillId="0" borderId="1" xfId="0" applyFont="1" applyBorder="1" applyAlignment="1">
      <alignment horizontal="center" vertical="top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" fontId="0" fillId="0" borderId="0" xfId="0" applyNumberFormat="1" applyBorder="1"/>
    <xf numFmtId="4" fontId="10" fillId="0" borderId="0" xfId="0" applyNumberFormat="1" applyFont="1"/>
    <xf numFmtId="4" fontId="11" fillId="0" borderId="0" xfId="0" applyNumberFormat="1" applyFont="1" applyBorder="1" applyAlignment="1">
      <alignment vertical="center"/>
    </xf>
    <xf numFmtId="4" fontId="1" fillId="0" borderId="0" xfId="0" applyNumberFormat="1" applyFont="1"/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4" fontId="5" fillId="4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5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14" fillId="0" borderId="1" xfId="0" applyFont="1" applyBorder="1" applyAlignment="1">
      <alignment wrapText="1"/>
    </xf>
    <xf numFmtId="4" fontId="15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wrapText="1"/>
    </xf>
    <xf numFmtId="49" fontId="0" fillId="6" borderId="1" xfId="0" applyNumberFormat="1" applyFon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" fontId="0" fillId="6" borderId="1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vertical="top" wrapText="1"/>
    </xf>
    <xf numFmtId="0" fontId="1" fillId="6" borderId="0" xfId="0" applyFont="1" applyFill="1"/>
    <xf numFmtId="0" fontId="1" fillId="5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32"/>
  <sheetViews>
    <sheetView topLeftCell="A86" zoomScale="93" zoomScaleNormal="93" workbookViewId="0">
      <selection activeCell="G8" sqref="G8"/>
    </sheetView>
  </sheetViews>
  <sheetFormatPr defaultRowHeight="12.75" x14ac:dyDescent="0.2"/>
  <cols>
    <col min="1" max="1" width="68.5703125" customWidth="1"/>
    <col min="2" max="2" width="5.5703125" customWidth="1"/>
    <col min="3" max="3" width="5.42578125" customWidth="1"/>
    <col min="4" max="4" width="9.85546875" customWidth="1"/>
    <col min="5" max="5" width="7.42578125" customWidth="1"/>
    <col min="6" max="6" width="21" customWidth="1"/>
    <col min="7" max="7" width="28.28515625" customWidth="1"/>
    <col min="8" max="8" width="14.42578125" bestFit="1" customWidth="1"/>
  </cols>
  <sheetData>
    <row r="1" spans="1:16" ht="90" customHeight="1" x14ac:dyDescent="0.25">
      <c r="C1" s="81" t="s">
        <v>142</v>
      </c>
      <c r="D1" s="81"/>
      <c r="E1" s="81"/>
      <c r="F1" s="81"/>
      <c r="G1" s="34"/>
      <c r="H1" s="34"/>
    </row>
    <row r="2" spans="1:16" ht="28.5" customHeight="1" x14ac:dyDescent="0.25">
      <c r="A2" s="82" t="s">
        <v>138</v>
      </c>
      <c r="B2" s="82"/>
      <c r="C2" s="82"/>
      <c r="D2" s="82"/>
      <c r="E2" s="82"/>
      <c r="F2" s="82"/>
      <c r="G2" s="34"/>
      <c r="H2" s="34"/>
    </row>
    <row r="3" spans="1:16" ht="16.5" customHeight="1" x14ac:dyDescent="0.2">
      <c r="A3" s="83"/>
      <c r="B3" s="83"/>
      <c r="C3" s="83"/>
      <c r="D3" s="83"/>
      <c r="E3" s="84"/>
      <c r="F3" s="85"/>
    </row>
    <row r="4" spans="1:16" ht="27" customHeight="1" x14ac:dyDescent="0.2">
      <c r="A4" s="86" t="s">
        <v>0</v>
      </c>
      <c r="B4" s="88" t="s">
        <v>1</v>
      </c>
      <c r="C4" s="88"/>
      <c r="D4" s="88"/>
      <c r="E4" s="88"/>
      <c r="F4" s="89" t="s">
        <v>69</v>
      </c>
    </row>
    <row r="5" spans="1:16" ht="51" customHeight="1" x14ac:dyDescent="0.2">
      <c r="A5" s="87"/>
      <c r="B5" s="35" t="s">
        <v>4</v>
      </c>
      <c r="C5" s="36" t="s">
        <v>59</v>
      </c>
      <c r="D5" s="36" t="s">
        <v>5</v>
      </c>
      <c r="E5" s="37" t="s">
        <v>6</v>
      </c>
      <c r="F5" s="90"/>
    </row>
    <row r="6" spans="1:16" x14ac:dyDescent="0.2">
      <c r="A6" s="2" t="s">
        <v>3</v>
      </c>
      <c r="B6" s="5" t="s">
        <v>8</v>
      </c>
      <c r="C6" s="5" t="s">
        <v>9</v>
      </c>
      <c r="D6" s="5" t="s">
        <v>7</v>
      </c>
      <c r="E6" s="5" t="s">
        <v>10</v>
      </c>
      <c r="F6" s="26">
        <f>F7+F10+F20+F17</f>
        <v>2922902</v>
      </c>
    </row>
    <row r="7" spans="1:16" ht="22.5" x14ac:dyDescent="0.2">
      <c r="A7" s="3" t="s">
        <v>11</v>
      </c>
      <c r="B7" s="6" t="s">
        <v>8</v>
      </c>
      <c r="C7" s="6" t="s">
        <v>12</v>
      </c>
      <c r="D7" s="6" t="s">
        <v>7</v>
      </c>
      <c r="E7" s="6" t="s">
        <v>10</v>
      </c>
      <c r="F7" s="25">
        <f>F8</f>
        <v>430702</v>
      </c>
      <c r="G7" s="30"/>
    </row>
    <row r="8" spans="1:16" x14ac:dyDescent="0.2">
      <c r="A8" s="1" t="s">
        <v>13</v>
      </c>
      <c r="B8" s="7" t="s">
        <v>8</v>
      </c>
      <c r="C8" s="7" t="s">
        <v>12</v>
      </c>
      <c r="D8" s="7" t="s">
        <v>43</v>
      </c>
      <c r="E8" s="7" t="s">
        <v>10</v>
      </c>
      <c r="F8" s="10">
        <f>F9</f>
        <v>430702</v>
      </c>
    </row>
    <row r="9" spans="1:16" ht="22.5" x14ac:dyDescent="0.2">
      <c r="A9" s="1" t="s">
        <v>54</v>
      </c>
      <c r="B9" s="7" t="s">
        <v>8</v>
      </c>
      <c r="C9" s="7" t="s">
        <v>12</v>
      </c>
      <c r="D9" s="7" t="s">
        <v>43</v>
      </c>
      <c r="E9" s="7" t="s">
        <v>53</v>
      </c>
      <c r="F9" s="10">
        <v>430702</v>
      </c>
    </row>
    <row r="10" spans="1:16" ht="33.75" x14ac:dyDescent="0.2">
      <c r="A10" s="3" t="s">
        <v>16</v>
      </c>
      <c r="B10" s="6" t="s">
        <v>15</v>
      </c>
      <c r="C10" s="6" t="s">
        <v>17</v>
      </c>
      <c r="D10" s="6" t="s">
        <v>7</v>
      </c>
      <c r="E10" s="6" t="s">
        <v>10</v>
      </c>
      <c r="F10" s="25">
        <f>F11</f>
        <v>2143198</v>
      </c>
      <c r="G10" s="30"/>
    </row>
    <row r="11" spans="1:16" x14ac:dyDescent="0.2">
      <c r="A11" s="38" t="s">
        <v>41</v>
      </c>
      <c r="B11" s="21" t="s">
        <v>8</v>
      </c>
      <c r="C11" s="21" t="s">
        <v>17</v>
      </c>
      <c r="D11" s="21" t="s">
        <v>36</v>
      </c>
      <c r="E11" s="21" t="s">
        <v>10</v>
      </c>
      <c r="F11" s="22">
        <f>F12+F13+F14+F15+F16</f>
        <v>2143198</v>
      </c>
      <c r="G11" s="30"/>
    </row>
    <row r="12" spans="1:16" ht="22.5" x14ac:dyDescent="0.2">
      <c r="A12" s="1" t="s">
        <v>54</v>
      </c>
      <c r="B12" s="7" t="s">
        <v>8</v>
      </c>
      <c r="C12" s="7" t="s">
        <v>17</v>
      </c>
      <c r="D12" s="7" t="s">
        <v>36</v>
      </c>
      <c r="E12" s="7" t="s">
        <v>53</v>
      </c>
      <c r="F12" s="10">
        <v>1634698</v>
      </c>
    </row>
    <row r="13" spans="1:16" s="58" customFormat="1" ht="22.5" x14ac:dyDescent="0.2">
      <c r="A13" s="59" t="s">
        <v>55</v>
      </c>
      <c r="B13" s="60" t="s">
        <v>8</v>
      </c>
      <c r="C13" s="60" t="s">
        <v>17</v>
      </c>
      <c r="D13" s="60" t="s">
        <v>36</v>
      </c>
      <c r="E13" s="60" t="s">
        <v>95</v>
      </c>
      <c r="F13" s="61">
        <v>89000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</row>
    <row r="14" spans="1:16" s="8" customFormat="1" ht="22.5" x14ac:dyDescent="0.2">
      <c r="A14" s="1" t="s">
        <v>57</v>
      </c>
      <c r="B14" s="15" t="s">
        <v>8</v>
      </c>
      <c r="C14" s="15" t="s">
        <v>17</v>
      </c>
      <c r="D14" s="15" t="s">
        <v>36</v>
      </c>
      <c r="E14" s="15" t="s">
        <v>56</v>
      </c>
      <c r="F14" s="10">
        <v>368700</v>
      </c>
    </row>
    <row r="15" spans="1:16" s="8" customFormat="1" x14ac:dyDescent="0.2">
      <c r="A15" s="33" t="s">
        <v>62</v>
      </c>
      <c r="B15" s="7" t="s">
        <v>8</v>
      </c>
      <c r="C15" s="7" t="s">
        <v>17</v>
      </c>
      <c r="D15" s="7" t="s">
        <v>36</v>
      </c>
      <c r="E15" s="7" t="s">
        <v>58</v>
      </c>
      <c r="F15" s="10">
        <v>2000</v>
      </c>
    </row>
    <row r="16" spans="1:16" s="8" customFormat="1" x14ac:dyDescent="0.2">
      <c r="A16" s="32" t="s">
        <v>63</v>
      </c>
      <c r="B16" s="7" t="s">
        <v>8</v>
      </c>
      <c r="C16" s="7" t="s">
        <v>17</v>
      </c>
      <c r="D16" s="7" t="s">
        <v>61</v>
      </c>
      <c r="E16" s="7" t="s">
        <v>60</v>
      </c>
      <c r="F16" s="10">
        <v>48800</v>
      </c>
    </row>
    <row r="17" spans="1:6" s="8" customFormat="1" x14ac:dyDescent="0.2">
      <c r="A17" s="45" t="s">
        <v>82</v>
      </c>
      <c r="B17" s="6" t="s">
        <v>8</v>
      </c>
      <c r="C17" s="6" t="s">
        <v>26</v>
      </c>
      <c r="D17" s="6" t="s">
        <v>7</v>
      </c>
      <c r="E17" s="6" t="s">
        <v>10</v>
      </c>
      <c r="F17" s="25">
        <f>F18</f>
        <v>52783</v>
      </c>
    </row>
    <row r="18" spans="1:6" s="8" customFormat="1" x14ac:dyDescent="0.2">
      <c r="A18" s="33" t="s">
        <v>80</v>
      </c>
      <c r="B18" s="7" t="s">
        <v>8</v>
      </c>
      <c r="C18" s="7" t="s">
        <v>26</v>
      </c>
      <c r="D18" s="7" t="s">
        <v>81</v>
      </c>
      <c r="E18" s="7" t="s">
        <v>10</v>
      </c>
      <c r="F18" s="10">
        <f>F19</f>
        <v>52783</v>
      </c>
    </row>
    <row r="19" spans="1:6" s="8" customFormat="1" ht="33.75" x14ac:dyDescent="0.2">
      <c r="A19" s="1" t="s">
        <v>84</v>
      </c>
      <c r="B19" s="7" t="s">
        <v>8</v>
      </c>
      <c r="C19" s="7" t="s">
        <v>26</v>
      </c>
      <c r="D19" s="7" t="s">
        <v>81</v>
      </c>
      <c r="E19" s="7" t="s">
        <v>70</v>
      </c>
      <c r="F19" s="10">
        <v>52783</v>
      </c>
    </row>
    <row r="20" spans="1:6" x14ac:dyDescent="0.2">
      <c r="A20" s="63" t="s">
        <v>20</v>
      </c>
      <c r="B20" s="6" t="s">
        <v>8</v>
      </c>
      <c r="C20" s="6" t="s">
        <v>38</v>
      </c>
      <c r="D20" s="6" t="s">
        <v>7</v>
      </c>
      <c r="E20" s="6" t="s">
        <v>10</v>
      </c>
      <c r="F20" s="64">
        <f>F21+F23+F25</f>
        <v>296219</v>
      </c>
    </row>
    <row r="21" spans="1:6" x14ac:dyDescent="0.2">
      <c r="A21" s="63" t="s">
        <v>135</v>
      </c>
      <c r="B21" s="6" t="s">
        <v>8</v>
      </c>
      <c r="C21" s="6" t="s">
        <v>38</v>
      </c>
      <c r="D21" s="6" t="s">
        <v>134</v>
      </c>
      <c r="E21" s="6" t="s">
        <v>10</v>
      </c>
      <c r="F21" s="64">
        <f>F22</f>
        <v>270866</v>
      </c>
    </row>
    <row r="22" spans="1:6" x14ac:dyDescent="0.2">
      <c r="A22" s="63" t="s">
        <v>135</v>
      </c>
      <c r="B22" s="6" t="s">
        <v>8</v>
      </c>
      <c r="C22" s="6" t="s">
        <v>38</v>
      </c>
      <c r="D22" s="6" t="s">
        <v>134</v>
      </c>
      <c r="E22" s="6" t="s">
        <v>56</v>
      </c>
      <c r="F22" s="64">
        <v>270866</v>
      </c>
    </row>
    <row r="23" spans="1:6" ht="26.25" customHeight="1" x14ac:dyDescent="0.2">
      <c r="A23" s="65" t="s">
        <v>121</v>
      </c>
      <c r="B23" s="66" t="s">
        <v>8</v>
      </c>
      <c r="C23" s="66" t="s">
        <v>38</v>
      </c>
      <c r="D23" s="67" t="s">
        <v>120</v>
      </c>
      <c r="E23" s="66" t="s">
        <v>10</v>
      </c>
      <c r="F23" s="68">
        <f>F24</f>
        <v>2783</v>
      </c>
    </row>
    <row r="24" spans="1:6" ht="22.5" x14ac:dyDescent="0.2">
      <c r="A24" s="65" t="s">
        <v>57</v>
      </c>
      <c r="B24" s="66" t="s">
        <v>8</v>
      </c>
      <c r="C24" s="66" t="s">
        <v>38</v>
      </c>
      <c r="D24" s="67" t="s">
        <v>120</v>
      </c>
      <c r="E24" s="67" t="s">
        <v>56</v>
      </c>
      <c r="F24" s="68">
        <v>2783</v>
      </c>
    </row>
    <row r="25" spans="1:6" ht="27" customHeight="1" x14ac:dyDescent="0.2">
      <c r="A25" s="63" t="s">
        <v>141</v>
      </c>
      <c r="B25" s="7" t="s">
        <v>8</v>
      </c>
      <c r="C25" s="7" t="s">
        <v>38</v>
      </c>
      <c r="D25" s="7" t="s">
        <v>99</v>
      </c>
      <c r="E25" s="7" t="s">
        <v>10</v>
      </c>
      <c r="F25" s="22">
        <f>F26</f>
        <v>22570</v>
      </c>
    </row>
    <row r="26" spans="1:6" ht="33.75" x14ac:dyDescent="0.2">
      <c r="A26" s="1" t="s">
        <v>102</v>
      </c>
      <c r="B26" s="7" t="s">
        <v>8</v>
      </c>
      <c r="C26" s="7" t="s">
        <v>38</v>
      </c>
      <c r="D26" s="7" t="s">
        <v>99</v>
      </c>
      <c r="E26" s="7" t="s">
        <v>101</v>
      </c>
      <c r="F26" s="22">
        <v>22570</v>
      </c>
    </row>
    <row r="27" spans="1:6" x14ac:dyDescent="0.2">
      <c r="A27" s="4" t="s">
        <v>39</v>
      </c>
      <c r="B27" s="5" t="s">
        <v>12</v>
      </c>
      <c r="C27" s="5" t="s">
        <v>9</v>
      </c>
      <c r="D27" s="5" t="s">
        <v>7</v>
      </c>
      <c r="E27" s="5" t="s">
        <v>10</v>
      </c>
      <c r="F27" s="26">
        <f>F28</f>
        <v>192500</v>
      </c>
    </row>
    <row r="28" spans="1:6" x14ac:dyDescent="0.2">
      <c r="A28" s="3" t="s">
        <v>40</v>
      </c>
      <c r="B28" s="6" t="s">
        <v>12</v>
      </c>
      <c r="C28" s="6" t="s">
        <v>14</v>
      </c>
      <c r="D28" s="6" t="s">
        <v>19</v>
      </c>
      <c r="E28" s="6" t="s">
        <v>10</v>
      </c>
      <c r="F28" s="25">
        <f>F29</f>
        <v>192500</v>
      </c>
    </row>
    <row r="29" spans="1:6" ht="22.5" x14ac:dyDescent="0.2">
      <c r="A29" s="1" t="s">
        <v>35</v>
      </c>
      <c r="B29" s="7" t="s">
        <v>12</v>
      </c>
      <c r="C29" s="7" t="s">
        <v>14</v>
      </c>
      <c r="D29" s="7" t="s">
        <v>103</v>
      </c>
      <c r="E29" s="7" t="s">
        <v>10</v>
      </c>
      <c r="F29" s="10">
        <f>F30+F31</f>
        <v>192500</v>
      </c>
    </row>
    <row r="30" spans="1:6" ht="22.5" x14ac:dyDescent="0.2">
      <c r="A30" s="1" t="s">
        <v>54</v>
      </c>
      <c r="B30" s="7" t="s">
        <v>12</v>
      </c>
      <c r="C30" s="7" t="s">
        <v>14</v>
      </c>
      <c r="D30" s="7" t="s">
        <v>103</v>
      </c>
      <c r="E30" s="7" t="s">
        <v>53</v>
      </c>
      <c r="F30" s="10">
        <v>175080</v>
      </c>
    </row>
    <row r="31" spans="1:6" ht="22.5" x14ac:dyDescent="0.2">
      <c r="A31" s="1" t="s">
        <v>57</v>
      </c>
      <c r="B31" s="7" t="s">
        <v>12</v>
      </c>
      <c r="C31" s="7" t="s">
        <v>14</v>
      </c>
      <c r="D31" s="7" t="s">
        <v>103</v>
      </c>
      <c r="E31" s="7" t="s">
        <v>56</v>
      </c>
      <c r="F31" s="10">
        <v>17420</v>
      </c>
    </row>
    <row r="32" spans="1:6" x14ac:dyDescent="0.2">
      <c r="A32" s="4" t="s">
        <v>21</v>
      </c>
      <c r="B32" s="5" t="s">
        <v>14</v>
      </c>
      <c r="C32" s="5" t="s">
        <v>9</v>
      </c>
      <c r="D32" s="5" t="s">
        <v>7</v>
      </c>
      <c r="E32" s="5" t="s">
        <v>10</v>
      </c>
      <c r="F32" s="26">
        <f>F33+F38</f>
        <v>85000</v>
      </c>
    </row>
    <row r="33" spans="1:8" ht="22.5" x14ac:dyDescent="0.2">
      <c r="A33" s="3" t="s">
        <v>85</v>
      </c>
      <c r="B33" s="6" t="s">
        <v>14</v>
      </c>
      <c r="C33" s="6" t="s">
        <v>28</v>
      </c>
      <c r="D33" s="6" t="s">
        <v>19</v>
      </c>
      <c r="E33" s="6" t="s">
        <v>10</v>
      </c>
      <c r="F33" s="25">
        <f>F36</f>
        <v>45000</v>
      </c>
    </row>
    <row r="34" spans="1:8" ht="22.5" x14ac:dyDescent="0.2">
      <c r="A34" s="3" t="s">
        <v>136</v>
      </c>
      <c r="B34" s="20" t="s">
        <v>14</v>
      </c>
      <c r="C34" s="20" t="s">
        <v>28</v>
      </c>
      <c r="D34" s="20" t="s">
        <v>137</v>
      </c>
      <c r="E34" s="6" t="s">
        <v>10</v>
      </c>
      <c r="F34" s="25">
        <v>0</v>
      </c>
    </row>
    <row r="35" spans="1:8" ht="22.5" x14ac:dyDescent="0.2">
      <c r="A35" s="1" t="s">
        <v>57</v>
      </c>
      <c r="B35" s="20" t="s">
        <v>14</v>
      </c>
      <c r="C35" s="20" t="s">
        <v>28</v>
      </c>
      <c r="D35" s="20" t="s">
        <v>137</v>
      </c>
      <c r="E35" s="6" t="s">
        <v>56</v>
      </c>
      <c r="F35" s="25">
        <v>0</v>
      </c>
    </row>
    <row r="36" spans="1:8" x14ac:dyDescent="0.2">
      <c r="A36" s="1" t="s">
        <v>49</v>
      </c>
      <c r="B36" s="20" t="s">
        <v>14</v>
      </c>
      <c r="C36" s="20" t="s">
        <v>28</v>
      </c>
      <c r="D36" s="7" t="s">
        <v>86</v>
      </c>
      <c r="E36" s="20" t="s">
        <v>10</v>
      </c>
      <c r="F36" s="22">
        <f>F37</f>
        <v>45000</v>
      </c>
    </row>
    <row r="37" spans="1:8" ht="22.5" x14ac:dyDescent="0.2">
      <c r="A37" s="1" t="s">
        <v>57</v>
      </c>
      <c r="B37" s="7" t="s">
        <v>14</v>
      </c>
      <c r="C37" s="7" t="s">
        <v>28</v>
      </c>
      <c r="D37" s="7" t="s">
        <v>86</v>
      </c>
      <c r="E37" s="7" t="s">
        <v>56</v>
      </c>
      <c r="F37" s="22">
        <v>45000</v>
      </c>
    </row>
    <row r="38" spans="1:8" x14ac:dyDescent="0.2">
      <c r="A38" s="3" t="s">
        <v>78</v>
      </c>
      <c r="B38" s="6" t="s">
        <v>14</v>
      </c>
      <c r="C38" s="6" t="s">
        <v>31</v>
      </c>
      <c r="D38" s="6" t="s">
        <v>7</v>
      </c>
      <c r="E38" s="6" t="s">
        <v>10</v>
      </c>
      <c r="F38" s="25">
        <f>F39</f>
        <v>40000</v>
      </c>
    </row>
    <row r="39" spans="1:8" x14ac:dyDescent="0.2">
      <c r="A39" s="1" t="s">
        <v>96</v>
      </c>
      <c r="B39" s="7" t="s">
        <v>14</v>
      </c>
      <c r="C39" s="7" t="s">
        <v>31</v>
      </c>
      <c r="D39" s="7" t="s">
        <v>79</v>
      </c>
      <c r="E39" s="7" t="s">
        <v>10</v>
      </c>
      <c r="F39" s="10">
        <f>F40</f>
        <v>40000</v>
      </c>
    </row>
    <row r="40" spans="1:8" x14ac:dyDescent="0.2">
      <c r="A40" s="1" t="s">
        <v>74</v>
      </c>
      <c r="B40" s="7" t="s">
        <v>14</v>
      </c>
      <c r="C40" s="7" t="s">
        <v>31</v>
      </c>
      <c r="D40" s="7" t="s">
        <v>97</v>
      </c>
      <c r="E40" s="7" t="s">
        <v>10</v>
      </c>
      <c r="F40" s="10">
        <f>F41</f>
        <v>40000</v>
      </c>
    </row>
    <row r="41" spans="1:8" ht="22.5" x14ac:dyDescent="0.2">
      <c r="A41" s="1" t="s">
        <v>57</v>
      </c>
      <c r="B41" s="7" t="s">
        <v>14</v>
      </c>
      <c r="C41" s="7" t="s">
        <v>31</v>
      </c>
      <c r="D41" s="7" t="s">
        <v>97</v>
      </c>
      <c r="E41" s="7" t="s">
        <v>56</v>
      </c>
      <c r="F41" s="10">
        <v>40000</v>
      </c>
      <c r="H41" s="47"/>
    </row>
    <row r="42" spans="1:8" x14ac:dyDescent="0.2">
      <c r="A42" s="4" t="s">
        <v>22</v>
      </c>
      <c r="B42" s="5" t="s">
        <v>17</v>
      </c>
      <c r="C42" s="5" t="s">
        <v>9</v>
      </c>
      <c r="D42" s="5" t="s">
        <v>7</v>
      </c>
      <c r="E42" s="5" t="s">
        <v>10</v>
      </c>
      <c r="F42" s="26">
        <f>F43+F47+F50</f>
        <v>1366940</v>
      </c>
      <c r="H42" s="47"/>
    </row>
    <row r="43" spans="1:8" s="8" customFormat="1" x14ac:dyDescent="0.2">
      <c r="A43" s="17" t="s">
        <v>51</v>
      </c>
      <c r="B43" s="18" t="s">
        <v>17</v>
      </c>
      <c r="C43" s="18" t="s">
        <v>28</v>
      </c>
      <c r="D43" s="18" t="s">
        <v>7</v>
      </c>
      <c r="E43" s="18" t="s">
        <v>10</v>
      </c>
      <c r="F43" s="25">
        <f>F44</f>
        <v>193000</v>
      </c>
    </row>
    <row r="44" spans="1:8" s="8" customFormat="1" ht="22.5" x14ac:dyDescent="0.2">
      <c r="A44" s="29" t="s">
        <v>76</v>
      </c>
      <c r="B44" s="15" t="s">
        <v>17</v>
      </c>
      <c r="C44" s="15" t="s">
        <v>28</v>
      </c>
      <c r="D44" s="15" t="s">
        <v>88</v>
      </c>
      <c r="E44" s="15" t="s">
        <v>10</v>
      </c>
      <c r="F44" s="10">
        <f>F46+F45</f>
        <v>193000</v>
      </c>
    </row>
    <row r="45" spans="1:8" s="8" customFormat="1" ht="22.5" x14ac:dyDescent="0.2">
      <c r="A45" s="29" t="s">
        <v>67</v>
      </c>
      <c r="B45" s="15" t="s">
        <v>17</v>
      </c>
      <c r="C45" s="15" t="s">
        <v>28</v>
      </c>
      <c r="D45" s="15" t="s">
        <v>88</v>
      </c>
      <c r="E45" s="15" t="s">
        <v>66</v>
      </c>
      <c r="F45" s="10">
        <v>10000</v>
      </c>
    </row>
    <row r="46" spans="1:8" s="8" customFormat="1" ht="22.5" x14ac:dyDescent="0.2">
      <c r="A46" s="1" t="s">
        <v>57</v>
      </c>
      <c r="B46" s="15" t="s">
        <v>45</v>
      </c>
      <c r="C46" s="15" t="s">
        <v>28</v>
      </c>
      <c r="D46" s="15" t="s">
        <v>88</v>
      </c>
      <c r="E46" s="15" t="s">
        <v>56</v>
      </c>
      <c r="F46" s="10">
        <v>183000</v>
      </c>
    </row>
    <row r="47" spans="1:8" s="8" customFormat="1" ht="31.5" customHeight="1" x14ac:dyDescent="0.2">
      <c r="A47" s="65" t="s">
        <v>123</v>
      </c>
      <c r="B47" s="67" t="s">
        <v>17</v>
      </c>
      <c r="C47" s="67" t="s">
        <v>28</v>
      </c>
      <c r="D47" s="67" t="s">
        <v>122</v>
      </c>
      <c r="E47" s="67" t="s">
        <v>10</v>
      </c>
      <c r="F47" s="69">
        <f>F48+F49</f>
        <v>1162440</v>
      </c>
    </row>
    <row r="48" spans="1:8" s="8" customFormat="1" ht="30" customHeight="1" x14ac:dyDescent="0.2">
      <c r="A48" s="70" t="s">
        <v>67</v>
      </c>
      <c r="B48" s="67" t="s">
        <v>17</v>
      </c>
      <c r="C48" s="67" t="s">
        <v>28</v>
      </c>
      <c r="D48" s="67" t="s">
        <v>122</v>
      </c>
      <c r="E48" s="67" t="s">
        <v>66</v>
      </c>
      <c r="F48" s="69">
        <v>1112440</v>
      </c>
    </row>
    <row r="49" spans="1:8" s="8" customFormat="1" ht="24" customHeight="1" x14ac:dyDescent="0.2">
      <c r="A49" s="65" t="s">
        <v>57</v>
      </c>
      <c r="B49" s="67" t="s">
        <v>17</v>
      </c>
      <c r="C49" s="67" t="s">
        <v>28</v>
      </c>
      <c r="D49" s="67" t="s">
        <v>122</v>
      </c>
      <c r="E49" s="67" t="s">
        <v>56</v>
      </c>
      <c r="F49" s="69">
        <v>50000</v>
      </c>
    </row>
    <row r="50" spans="1:8" s="8" customFormat="1" x14ac:dyDescent="0.2">
      <c r="A50" s="1" t="s">
        <v>118</v>
      </c>
      <c r="B50" s="15" t="s">
        <v>17</v>
      </c>
      <c r="C50" s="15" t="s">
        <v>114</v>
      </c>
      <c r="D50" s="15" t="s">
        <v>7</v>
      </c>
      <c r="E50" s="15" t="s">
        <v>10</v>
      </c>
      <c r="F50" s="10">
        <f>F52</f>
        <v>11500</v>
      </c>
    </row>
    <row r="51" spans="1:8" s="8" customFormat="1" ht="14.25" customHeight="1" x14ac:dyDescent="0.2">
      <c r="A51" s="1" t="s">
        <v>119</v>
      </c>
      <c r="B51" s="15" t="s">
        <v>17</v>
      </c>
      <c r="C51" s="15" t="s">
        <v>114</v>
      </c>
      <c r="D51" s="15" t="s">
        <v>115</v>
      </c>
      <c r="E51" s="15" t="s">
        <v>10</v>
      </c>
      <c r="F51" s="10">
        <f>F52</f>
        <v>11500</v>
      </c>
    </row>
    <row r="52" spans="1:8" s="8" customFormat="1" ht="22.5" x14ac:dyDescent="0.2">
      <c r="A52" s="1" t="s">
        <v>57</v>
      </c>
      <c r="B52" s="15" t="s">
        <v>17</v>
      </c>
      <c r="C52" s="15" t="s">
        <v>114</v>
      </c>
      <c r="D52" s="15" t="s">
        <v>115</v>
      </c>
      <c r="E52" s="15" t="s">
        <v>56</v>
      </c>
      <c r="F52" s="10">
        <v>11500</v>
      </c>
    </row>
    <row r="53" spans="1:8" s="9" customFormat="1" x14ac:dyDescent="0.2">
      <c r="A53" s="4" t="s">
        <v>33</v>
      </c>
      <c r="B53" s="5" t="s">
        <v>18</v>
      </c>
      <c r="C53" s="5" t="s">
        <v>9</v>
      </c>
      <c r="D53" s="5" t="s">
        <v>19</v>
      </c>
      <c r="E53" s="5" t="s">
        <v>10</v>
      </c>
      <c r="F53" s="26">
        <f>F54+F59+F68+F77</f>
        <v>8913941</v>
      </c>
      <c r="G53" s="44"/>
      <c r="H53" s="49"/>
    </row>
    <row r="54" spans="1:8" s="9" customFormat="1" x14ac:dyDescent="0.2">
      <c r="A54" s="3" t="s">
        <v>46</v>
      </c>
      <c r="B54" s="6" t="s">
        <v>18</v>
      </c>
      <c r="C54" s="6" t="s">
        <v>8</v>
      </c>
      <c r="D54" s="6" t="s">
        <v>7</v>
      </c>
      <c r="E54" s="6" t="s">
        <v>10</v>
      </c>
      <c r="F54" s="48">
        <f>F55+F57</f>
        <v>238538</v>
      </c>
      <c r="G54" s="44"/>
    </row>
    <row r="55" spans="1:8" s="9" customFormat="1" x14ac:dyDescent="0.2">
      <c r="A55" s="1" t="s">
        <v>91</v>
      </c>
      <c r="B55" s="7" t="s">
        <v>18</v>
      </c>
      <c r="C55" s="7" t="s">
        <v>8</v>
      </c>
      <c r="D55" s="7" t="s">
        <v>93</v>
      </c>
      <c r="E55" s="7" t="s">
        <v>10</v>
      </c>
      <c r="F55" s="22">
        <f>F56</f>
        <v>200000</v>
      </c>
      <c r="G55" s="44"/>
    </row>
    <row r="56" spans="1:8" s="9" customFormat="1" x14ac:dyDescent="0.2">
      <c r="A56" s="11" t="s">
        <v>92</v>
      </c>
      <c r="B56" s="7" t="s">
        <v>18</v>
      </c>
      <c r="C56" s="7" t="s">
        <v>8</v>
      </c>
      <c r="D56" s="7" t="s">
        <v>93</v>
      </c>
      <c r="E56" s="7" t="s">
        <v>56</v>
      </c>
      <c r="F56" s="22">
        <v>200000</v>
      </c>
      <c r="G56" s="44"/>
    </row>
    <row r="57" spans="1:8" s="9" customFormat="1" ht="56.25" customHeight="1" x14ac:dyDescent="0.2">
      <c r="A57" s="65" t="s">
        <v>125</v>
      </c>
      <c r="B57" s="67" t="s">
        <v>18</v>
      </c>
      <c r="C57" s="67" t="s">
        <v>8</v>
      </c>
      <c r="D57" s="67" t="s">
        <v>124</v>
      </c>
      <c r="E57" s="67" t="s">
        <v>10</v>
      </c>
      <c r="F57" s="68">
        <v>38538</v>
      </c>
      <c r="G57" s="44"/>
    </row>
    <row r="58" spans="1:8" s="9" customFormat="1" ht="56.25" customHeight="1" x14ac:dyDescent="0.2">
      <c r="A58" s="1" t="s">
        <v>57</v>
      </c>
      <c r="B58" s="67" t="s">
        <v>18</v>
      </c>
      <c r="C58" s="67" t="s">
        <v>8</v>
      </c>
      <c r="D58" s="67" t="s">
        <v>124</v>
      </c>
      <c r="E58" s="67" t="s">
        <v>56</v>
      </c>
      <c r="F58" s="68">
        <v>38538</v>
      </c>
      <c r="G58" s="44"/>
    </row>
    <row r="59" spans="1:8" s="9" customFormat="1" x14ac:dyDescent="0.2">
      <c r="A59" s="39" t="s">
        <v>83</v>
      </c>
      <c r="B59" s="18" t="s">
        <v>18</v>
      </c>
      <c r="C59" s="18" t="s">
        <v>12</v>
      </c>
      <c r="D59" s="18" t="s">
        <v>64</v>
      </c>
      <c r="E59" s="18" t="s">
        <v>10</v>
      </c>
      <c r="F59" s="25">
        <f>F60+F63+F65+F61</f>
        <v>3121000</v>
      </c>
    </row>
    <row r="60" spans="1:8" s="9" customFormat="1" x14ac:dyDescent="0.2">
      <c r="A60" s="32" t="s">
        <v>68</v>
      </c>
      <c r="B60" s="15" t="s">
        <v>18</v>
      </c>
      <c r="C60" s="15" t="s">
        <v>12</v>
      </c>
      <c r="D60" s="15" t="s">
        <v>65</v>
      </c>
      <c r="E60" s="15" t="s">
        <v>10</v>
      </c>
      <c r="F60" s="22">
        <f>F62</f>
        <v>10000</v>
      </c>
    </row>
    <row r="61" spans="1:8" s="9" customFormat="1" ht="22.5" x14ac:dyDescent="0.2">
      <c r="A61" s="1" t="s">
        <v>57</v>
      </c>
      <c r="B61" s="15" t="s">
        <v>18</v>
      </c>
      <c r="C61" s="15" t="s">
        <v>12</v>
      </c>
      <c r="D61" s="15" t="s">
        <v>65</v>
      </c>
      <c r="E61" s="15" t="s">
        <v>66</v>
      </c>
      <c r="F61" s="22">
        <v>3000000</v>
      </c>
    </row>
    <row r="62" spans="1:8" s="9" customFormat="1" ht="22.5" x14ac:dyDescent="0.2">
      <c r="A62" s="1" t="s">
        <v>57</v>
      </c>
      <c r="B62" s="15" t="s">
        <v>18</v>
      </c>
      <c r="C62" s="15" t="s">
        <v>12</v>
      </c>
      <c r="D62" s="15" t="s">
        <v>65</v>
      </c>
      <c r="E62" s="15" t="s">
        <v>56</v>
      </c>
      <c r="F62" s="22">
        <v>10000</v>
      </c>
    </row>
    <row r="63" spans="1:8" s="9" customFormat="1" ht="52.5" customHeight="1" x14ac:dyDescent="0.2">
      <c r="A63" s="65" t="s">
        <v>127</v>
      </c>
      <c r="B63" s="67" t="s">
        <v>18</v>
      </c>
      <c r="C63" s="67" t="s">
        <v>12</v>
      </c>
      <c r="D63" s="67" t="s">
        <v>126</v>
      </c>
      <c r="E63" s="67" t="s">
        <v>10</v>
      </c>
      <c r="F63" s="68">
        <v>101000</v>
      </c>
    </row>
    <row r="64" spans="1:8" s="9" customFormat="1" ht="52.5" customHeight="1" x14ac:dyDescent="0.2">
      <c r="A64" s="1" t="s">
        <v>57</v>
      </c>
      <c r="B64" s="67" t="s">
        <v>18</v>
      </c>
      <c r="C64" s="67" t="s">
        <v>12</v>
      </c>
      <c r="D64" s="67" t="s">
        <v>126</v>
      </c>
      <c r="E64" s="67" t="s">
        <v>66</v>
      </c>
      <c r="F64" s="68">
        <v>101000</v>
      </c>
    </row>
    <row r="65" spans="1:105" s="9" customFormat="1" x14ac:dyDescent="0.2">
      <c r="A65" s="1" t="s">
        <v>117</v>
      </c>
      <c r="B65" s="15" t="s">
        <v>18</v>
      </c>
      <c r="C65" s="15" t="s">
        <v>12</v>
      </c>
      <c r="D65" s="15" t="s">
        <v>116</v>
      </c>
      <c r="E65" s="15" t="s">
        <v>10</v>
      </c>
      <c r="F65" s="22">
        <f>F66</f>
        <v>10000</v>
      </c>
    </row>
    <row r="66" spans="1:105" s="9" customFormat="1" ht="22.5" x14ac:dyDescent="0.2">
      <c r="A66" s="29" t="s">
        <v>67</v>
      </c>
      <c r="B66" s="15" t="s">
        <v>18</v>
      </c>
      <c r="C66" s="15" t="s">
        <v>12</v>
      </c>
      <c r="D66" s="15" t="s">
        <v>116</v>
      </c>
      <c r="E66" s="15" t="s">
        <v>66</v>
      </c>
      <c r="F66" s="22">
        <v>10000</v>
      </c>
    </row>
    <row r="67" spans="1:105" s="9" customFormat="1" hidden="1" x14ac:dyDescent="0.2">
      <c r="A67" s="1"/>
      <c r="B67" s="15"/>
      <c r="C67" s="15"/>
      <c r="D67" s="15"/>
      <c r="E67" s="15"/>
      <c r="F67" s="22"/>
    </row>
    <row r="68" spans="1:105" s="9" customFormat="1" x14ac:dyDescent="0.2">
      <c r="A68" s="33" t="s">
        <v>73</v>
      </c>
      <c r="B68" s="18" t="s">
        <v>18</v>
      </c>
      <c r="C68" s="18" t="s">
        <v>14</v>
      </c>
      <c r="D68" s="18" t="s">
        <v>7</v>
      </c>
      <c r="E68" s="18" t="s">
        <v>10</v>
      </c>
      <c r="F68" s="25">
        <f>F69+F71+F73+F75</f>
        <v>1544403</v>
      </c>
    </row>
    <row r="69" spans="1:105" s="9" customFormat="1" x14ac:dyDescent="0.2">
      <c r="A69" s="33" t="s">
        <v>77</v>
      </c>
      <c r="B69" s="21" t="s">
        <v>18</v>
      </c>
      <c r="C69" s="21" t="s">
        <v>14</v>
      </c>
      <c r="D69" s="21" t="s">
        <v>75</v>
      </c>
      <c r="E69" s="21" t="s">
        <v>10</v>
      </c>
      <c r="F69" s="22">
        <f>F70</f>
        <v>721203</v>
      </c>
    </row>
    <row r="70" spans="1:105" s="9" customFormat="1" ht="22.5" x14ac:dyDescent="0.2">
      <c r="A70" s="32" t="s">
        <v>67</v>
      </c>
      <c r="B70" s="21" t="s">
        <v>18</v>
      </c>
      <c r="C70" s="21" t="s">
        <v>14</v>
      </c>
      <c r="D70" s="21" t="s">
        <v>75</v>
      </c>
      <c r="E70" s="15" t="s">
        <v>56</v>
      </c>
      <c r="F70" s="22">
        <v>721203</v>
      </c>
    </row>
    <row r="71" spans="1:105" s="9" customFormat="1" ht="39.75" customHeight="1" x14ac:dyDescent="0.2">
      <c r="A71" s="65" t="s">
        <v>129</v>
      </c>
      <c r="B71" s="67" t="s">
        <v>18</v>
      </c>
      <c r="C71" s="67" t="s">
        <v>14</v>
      </c>
      <c r="D71" s="67" t="s">
        <v>128</v>
      </c>
      <c r="E71" s="67" t="s">
        <v>10</v>
      </c>
      <c r="F71" s="68">
        <v>769200</v>
      </c>
    </row>
    <row r="72" spans="1:105" s="9" customFormat="1" ht="39.75" customHeight="1" x14ac:dyDescent="0.2">
      <c r="A72" s="1" t="s">
        <v>57</v>
      </c>
      <c r="B72" s="67" t="s">
        <v>18</v>
      </c>
      <c r="C72" s="67" t="s">
        <v>14</v>
      </c>
      <c r="D72" s="67" t="s">
        <v>128</v>
      </c>
      <c r="E72" s="67" t="s">
        <v>56</v>
      </c>
      <c r="F72" s="68">
        <v>769200</v>
      </c>
    </row>
    <row r="73" spans="1:105" s="9" customFormat="1" x14ac:dyDescent="0.2">
      <c r="A73" s="33" t="s">
        <v>72</v>
      </c>
      <c r="B73" s="21" t="s">
        <v>18</v>
      </c>
      <c r="C73" s="21" t="s">
        <v>14</v>
      </c>
      <c r="D73" s="21" t="s">
        <v>71</v>
      </c>
      <c r="E73" s="21" t="s">
        <v>10</v>
      </c>
      <c r="F73" s="22">
        <f>F74</f>
        <v>10000</v>
      </c>
    </row>
    <row r="74" spans="1:105" s="9" customFormat="1" ht="22.5" x14ac:dyDescent="0.2">
      <c r="A74" s="1" t="s">
        <v>57</v>
      </c>
      <c r="B74" s="15" t="s">
        <v>18</v>
      </c>
      <c r="C74" s="15" t="s">
        <v>14</v>
      </c>
      <c r="D74" s="15" t="s">
        <v>71</v>
      </c>
      <c r="E74" s="15" t="s">
        <v>56</v>
      </c>
      <c r="F74" s="22">
        <v>10000</v>
      </c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</row>
    <row r="75" spans="1:105" s="71" customFormat="1" ht="33" customHeight="1" x14ac:dyDescent="0.2">
      <c r="A75" s="65" t="s">
        <v>131</v>
      </c>
      <c r="B75" s="67" t="s">
        <v>18</v>
      </c>
      <c r="C75" s="67" t="s">
        <v>14</v>
      </c>
      <c r="D75" s="67" t="s">
        <v>130</v>
      </c>
      <c r="E75" s="67" t="s">
        <v>10</v>
      </c>
      <c r="F75" s="68">
        <v>44000</v>
      </c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</row>
    <row r="76" spans="1:105" s="71" customFormat="1" ht="33" customHeight="1" x14ac:dyDescent="0.2">
      <c r="A76" s="1" t="s">
        <v>57</v>
      </c>
      <c r="B76" s="67" t="s">
        <v>18</v>
      </c>
      <c r="C76" s="67" t="s">
        <v>14</v>
      </c>
      <c r="D76" s="67" t="s">
        <v>130</v>
      </c>
      <c r="E76" s="67" t="s">
        <v>56</v>
      </c>
      <c r="F76" s="68">
        <v>44000</v>
      </c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</row>
    <row r="77" spans="1:105" s="9" customFormat="1" x14ac:dyDescent="0.2">
      <c r="A77" s="39" t="s">
        <v>87</v>
      </c>
      <c r="B77" s="18" t="s">
        <v>18</v>
      </c>
      <c r="C77" s="18" t="s">
        <v>18</v>
      </c>
      <c r="D77" s="18" t="s">
        <v>7</v>
      </c>
      <c r="E77" s="18" t="s">
        <v>10</v>
      </c>
      <c r="F77" s="25">
        <f>F80+F78</f>
        <v>4010000</v>
      </c>
    </row>
    <row r="78" spans="1:105" s="9" customFormat="1" ht="22.5" x14ac:dyDescent="0.2">
      <c r="A78" s="32" t="s">
        <v>48</v>
      </c>
      <c r="B78" s="15" t="s">
        <v>18</v>
      </c>
      <c r="C78" s="15" t="s">
        <v>18</v>
      </c>
      <c r="D78" s="15" t="s">
        <v>47</v>
      </c>
      <c r="E78" s="15" t="s">
        <v>10</v>
      </c>
      <c r="F78" s="22">
        <f>F79</f>
        <v>4000000</v>
      </c>
    </row>
    <row r="79" spans="1:105" s="9" customFormat="1" ht="22.5" x14ac:dyDescent="0.2">
      <c r="A79" s="33" t="s">
        <v>67</v>
      </c>
      <c r="B79" s="15" t="s">
        <v>18</v>
      </c>
      <c r="C79" s="15" t="s">
        <v>18</v>
      </c>
      <c r="D79" s="15" t="s">
        <v>47</v>
      </c>
      <c r="E79" s="15" t="s">
        <v>66</v>
      </c>
      <c r="F79" s="22">
        <v>4000000</v>
      </c>
    </row>
    <row r="80" spans="1:105" s="9" customFormat="1" ht="15" customHeight="1" x14ac:dyDescent="0.2">
      <c r="A80" s="33" t="s">
        <v>112</v>
      </c>
      <c r="B80" s="15" t="s">
        <v>18</v>
      </c>
      <c r="C80" s="15" t="s">
        <v>18</v>
      </c>
      <c r="D80" s="15" t="s">
        <v>110</v>
      </c>
      <c r="E80" s="15" t="s">
        <v>10</v>
      </c>
      <c r="F80" s="22">
        <f>F81</f>
        <v>10000</v>
      </c>
    </row>
    <row r="81" spans="1:6" s="9" customFormat="1" ht="21.75" customHeight="1" x14ac:dyDescent="0.2">
      <c r="A81" s="32" t="s">
        <v>113</v>
      </c>
      <c r="B81" s="15" t="s">
        <v>18</v>
      </c>
      <c r="C81" s="15" t="s">
        <v>18</v>
      </c>
      <c r="D81" s="15" t="s">
        <v>110</v>
      </c>
      <c r="E81" s="15" t="s">
        <v>111</v>
      </c>
      <c r="F81" s="22">
        <v>10000</v>
      </c>
    </row>
    <row r="82" spans="1:6" s="9" customFormat="1" x14ac:dyDescent="0.2">
      <c r="A82" s="55" t="s">
        <v>24</v>
      </c>
      <c r="B82" s="19" t="s">
        <v>26</v>
      </c>
      <c r="C82" s="19" t="s">
        <v>9</v>
      </c>
      <c r="D82" s="19" t="s">
        <v>7</v>
      </c>
      <c r="E82" s="19" t="s">
        <v>10</v>
      </c>
      <c r="F82" s="26">
        <f>F83+F86</f>
        <v>3010000</v>
      </c>
    </row>
    <row r="83" spans="1:6" s="9" customFormat="1" x14ac:dyDescent="0.2">
      <c r="A83" s="17" t="s">
        <v>25</v>
      </c>
      <c r="B83" s="18" t="s">
        <v>26</v>
      </c>
      <c r="C83" s="18" t="s">
        <v>8</v>
      </c>
      <c r="D83" s="18" t="s">
        <v>7</v>
      </c>
      <c r="E83" s="18" t="s">
        <v>10</v>
      </c>
      <c r="F83" s="25">
        <f>F84</f>
        <v>5000</v>
      </c>
    </row>
    <row r="84" spans="1:6" s="9" customFormat="1" ht="22.5" x14ac:dyDescent="0.2">
      <c r="A84" s="11" t="s">
        <v>50</v>
      </c>
      <c r="B84" s="15" t="s">
        <v>26</v>
      </c>
      <c r="C84" s="15" t="s">
        <v>8</v>
      </c>
      <c r="D84" s="15" t="s">
        <v>105</v>
      </c>
      <c r="E84" s="15" t="s">
        <v>10</v>
      </c>
      <c r="F84" s="10">
        <f>F85</f>
        <v>5000</v>
      </c>
    </row>
    <row r="85" spans="1:6" s="9" customFormat="1" ht="22.5" x14ac:dyDescent="0.2">
      <c r="A85" s="1" t="s">
        <v>57</v>
      </c>
      <c r="B85" s="15" t="s">
        <v>26</v>
      </c>
      <c r="C85" s="15" t="s">
        <v>8</v>
      </c>
      <c r="D85" s="15" t="s">
        <v>105</v>
      </c>
      <c r="E85" s="15" t="s">
        <v>56</v>
      </c>
      <c r="F85" s="22">
        <v>5000</v>
      </c>
    </row>
    <row r="86" spans="1:6" s="9" customFormat="1" x14ac:dyDescent="0.2">
      <c r="A86" s="17" t="s">
        <v>27</v>
      </c>
      <c r="B86" s="18" t="s">
        <v>26</v>
      </c>
      <c r="C86" s="18" t="s">
        <v>12</v>
      </c>
      <c r="D86" s="18" t="s">
        <v>7</v>
      </c>
      <c r="E86" s="18" t="s">
        <v>10</v>
      </c>
      <c r="F86" s="25">
        <f>F87</f>
        <v>3005000</v>
      </c>
    </row>
    <row r="87" spans="1:6" s="9" customFormat="1" ht="22.5" x14ac:dyDescent="0.2">
      <c r="A87" s="11" t="s">
        <v>50</v>
      </c>
      <c r="B87" s="15" t="s">
        <v>26</v>
      </c>
      <c r="C87" s="15" t="s">
        <v>12</v>
      </c>
      <c r="D87" s="15" t="s">
        <v>106</v>
      </c>
      <c r="E87" s="15" t="s">
        <v>10</v>
      </c>
      <c r="F87" s="10">
        <f>F88+F89</f>
        <v>3005000</v>
      </c>
    </row>
    <row r="88" spans="1:6" s="9" customFormat="1" ht="22.5" x14ac:dyDescent="0.2">
      <c r="A88" s="1" t="s">
        <v>57</v>
      </c>
      <c r="B88" s="15" t="s">
        <v>26</v>
      </c>
      <c r="C88" s="15" t="s">
        <v>12</v>
      </c>
      <c r="D88" s="15" t="s">
        <v>106</v>
      </c>
      <c r="E88" s="15" t="s">
        <v>66</v>
      </c>
      <c r="F88" s="22">
        <v>3000000</v>
      </c>
    </row>
    <row r="89" spans="1:6" s="9" customFormat="1" ht="22.5" x14ac:dyDescent="0.2">
      <c r="A89" s="1" t="s">
        <v>57</v>
      </c>
      <c r="B89" s="15" t="s">
        <v>26</v>
      </c>
      <c r="C89" s="15" t="s">
        <v>12</v>
      </c>
      <c r="D89" s="15" t="s">
        <v>106</v>
      </c>
      <c r="E89" s="15" t="s">
        <v>56</v>
      </c>
      <c r="F89" s="22">
        <v>5000</v>
      </c>
    </row>
    <row r="90" spans="1:6" s="9" customFormat="1" x14ac:dyDescent="0.2">
      <c r="A90" s="55" t="s">
        <v>52</v>
      </c>
      <c r="B90" s="19" t="s">
        <v>23</v>
      </c>
      <c r="C90" s="19" t="s">
        <v>9</v>
      </c>
      <c r="D90" s="19" t="s">
        <v>7</v>
      </c>
      <c r="E90" s="19" t="s">
        <v>10</v>
      </c>
      <c r="F90" s="26">
        <f>F91</f>
        <v>600000</v>
      </c>
    </row>
    <row r="91" spans="1:6" s="9" customFormat="1" x14ac:dyDescent="0.2">
      <c r="A91" s="17" t="s">
        <v>29</v>
      </c>
      <c r="B91" s="18" t="s">
        <v>23</v>
      </c>
      <c r="C91" s="18" t="s">
        <v>17</v>
      </c>
      <c r="D91" s="18" t="s">
        <v>7</v>
      </c>
      <c r="E91" s="18" t="s">
        <v>10</v>
      </c>
      <c r="F91" s="25">
        <f>F92+F94</f>
        <v>600000</v>
      </c>
    </row>
    <row r="92" spans="1:6" s="9" customFormat="1" x14ac:dyDescent="0.2">
      <c r="A92" s="11" t="s">
        <v>104</v>
      </c>
      <c r="B92" s="15" t="s">
        <v>23</v>
      </c>
      <c r="C92" s="15" t="s">
        <v>17</v>
      </c>
      <c r="D92" s="15" t="s">
        <v>94</v>
      </c>
      <c r="E92" s="15" t="s">
        <v>10</v>
      </c>
      <c r="F92" s="22">
        <f>F93</f>
        <v>600000</v>
      </c>
    </row>
    <row r="93" spans="1:6" s="9" customFormat="1" ht="22.5" x14ac:dyDescent="0.2">
      <c r="A93" s="1" t="s">
        <v>57</v>
      </c>
      <c r="B93" s="15" t="s">
        <v>23</v>
      </c>
      <c r="C93" s="15" t="s">
        <v>17</v>
      </c>
      <c r="D93" s="15" t="s">
        <v>94</v>
      </c>
      <c r="E93" s="15" t="s">
        <v>56</v>
      </c>
      <c r="F93" s="22">
        <v>600000</v>
      </c>
    </row>
    <row r="94" spans="1:6" s="9" customFormat="1" ht="0.6" customHeight="1" x14ac:dyDescent="0.2">
      <c r="A94" s="40" t="s">
        <v>90</v>
      </c>
      <c r="B94" s="15" t="s">
        <v>23</v>
      </c>
      <c r="C94" s="15" t="s">
        <v>17</v>
      </c>
      <c r="D94" s="15" t="s">
        <v>89</v>
      </c>
      <c r="E94" s="15" t="s">
        <v>10</v>
      </c>
      <c r="F94" s="22"/>
    </row>
    <row r="95" spans="1:6" s="9" customFormat="1" ht="22.5" hidden="1" x14ac:dyDescent="0.2">
      <c r="A95" s="1" t="s">
        <v>57</v>
      </c>
      <c r="B95" s="15" t="s">
        <v>23</v>
      </c>
      <c r="C95" s="15" t="s">
        <v>17</v>
      </c>
      <c r="D95" s="15" t="s">
        <v>94</v>
      </c>
      <c r="E95" s="15" t="s">
        <v>56</v>
      </c>
      <c r="F95" s="22"/>
    </row>
    <row r="96" spans="1:6" s="9" customFormat="1" x14ac:dyDescent="0.2">
      <c r="A96" s="28" t="s">
        <v>37</v>
      </c>
      <c r="B96" s="5" t="s">
        <v>28</v>
      </c>
      <c r="C96" s="5" t="s">
        <v>9</v>
      </c>
      <c r="D96" s="5" t="s">
        <v>7</v>
      </c>
      <c r="E96" s="5" t="s">
        <v>10</v>
      </c>
      <c r="F96" s="26">
        <f>F97+F107+F110</f>
        <v>5000</v>
      </c>
    </row>
    <row r="97" spans="1:8" s="9" customFormat="1" x14ac:dyDescent="0.2">
      <c r="A97" s="3" t="s">
        <v>107</v>
      </c>
      <c r="B97" s="6" t="s">
        <v>28</v>
      </c>
      <c r="C97" s="6" t="s">
        <v>28</v>
      </c>
      <c r="D97" s="6" t="s">
        <v>7</v>
      </c>
      <c r="E97" s="6" t="s">
        <v>10</v>
      </c>
      <c r="F97" s="25">
        <f>F98</f>
        <v>5000</v>
      </c>
    </row>
    <row r="98" spans="1:8" s="9" customFormat="1" ht="22.5" x14ac:dyDescent="0.2">
      <c r="A98" s="11" t="s">
        <v>50</v>
      </c>
      <c r="B98" s="15" t="s">
        <v>28</v>
      </c>
      <c r="C98" s="15" t="s">
        <v>28</v>
      </c>
      <c r="D98" s="15" t="s">
        <v>108</v>
      </c>
      <c r="E98" s="21" t="s">
        <v>10</v>
      </c>
      <c r="F98" s="22">
        <f>F99+F105</f>
        <v>5000</v>
      </c>
    </row>
    <row r="99" spans="1:8" s="9" customFormat="1" x14ac:dyDescent="0.2">
      <c r="A99" s="33" t="s">
        <v>109</v>
      </c>
      <c r="B99" s="15" t="s">
        <v>28</v>
      </c>
      <c r="C99" s="15" t="s">
        <v>28</v>
      </c>
      <c r="D99" s="15" t="s">
        <v>108</v>
      </c>
      <c r="E99" s="15" t="s">
        <v>56</v>
      </c>
      <c r="F99" s="22">
        <v>5000</v>
      </c>
    </row>
    <row r="100" spans="1:8" s="9" customFormat="1" x14ac:dyDescent="0.2">
      <c r="A100" s="4" t="s">
        <v>30</v>
      </c>
      <c r="B100" s="5" t="s">
        <v>32</v>
      </c>
      <c r="C100" s="5" t="s">
        <v>9</v>
      </c>
      <c r="D100" s="5" t="s">
        <v>7</v>
      </c>
      <c r="E100" s="5" t="s">
        <v>10</v>
      </c>
      <c r="F100" s="26">
        <f>F101</f>
        <v>167217</v>
      </c>
    </row>
    <row r="101" spans="1:8" s="9" customFormat="1" x14ac:dyDescent="0.2">
      <c r="A101" s="3" t="s">
        <v>42</v>
      </c>
      <c r="B101" s="6" t="s">
        <v>32</v>
      </c>
      <c r="C101" s="6" t="s">
        <v>12</v>
      </c>
      <c r="D101" s="6" t="s">
        <v>7</v>
      </c>
      <c r="E101" s="6" t="s">
        <v>10</v>
      </c>
      <c r="F101" s="25">
        <f>F102</f>
        <v>167217</v>
      </c>
    </row>
    <row r="102" spans="1:8" s="9" customFormat="1" x14ac:dyDescent="0.2">
      <c r="A102" s="1" t="s">
        <v>44</v>
      </c>
      <c r="B102" s="20" t="s">
        <v>32</v>
      </c>
      <c r="C102" s="7" t="s">
        <v>12</v>
      </c>
      <c r="D102" s="7" t="s">
        <v>34</v>
      </c>
      <c r="E102" s="20" t="s">
        <v>10</v>
      </c>
      <c r="F102" s="22">
        <f>F103</f>
        <v>167217</v>
      </c>
    </row>
    <row r="103" spans="1:8" s="9" customFormat="1" ht="22.5" x14ac:dyDescent="0.2">
      <c r="A103" s="1" t="s">
        <v>57</v>
      </c>
      <c r="B103" s="7" t="s">
        <v>32</v>
      </c>
      <c r="C103" s="7" t="s">
        <v>12</v>
      </c>
      <c r="D103" s="7" t="s">
        <v>34</v>
      </c>
      <c r="E103" s="7" t="s">
        <v>56</v>
      </c>
      <c r="F103" s="22">
        <v>167217</v>
      </c>
    </row>
    <row r="104" spans="1:8" s="9" customFormat="1" ht="15" x14ac:dyDescent="0.25">
      <c r="A104" s="56" t="s">
        <v>2</v>
      </c>
      <c r="B104" s="7"/>
      <c r="C104" s="7"/>
      <c r="D104" s="7"/>
      <c r="E104" s="7"/>
      <c r="F104" s="57">
        <f>F6+F27+F32+F42+F53+F82+F90+F96+F100</f>
        <v>17263500</v>
      </c>
    </row>
    <row r="105" spans="1:8" s="16" customFormat="1" x14ac:dyDescent="0.2">
      <c r="A105" s="53"/>
      <c r="B105" s="46"/>
      <c r="C105" s="46"/>
      <c r="D105" s="46"/>
      <c r="E105" s="46"/>
      <c r="F105" s="54"/>
      <c r="G105" s="30"/>
    </row>
    <row r="106" spans="1:8" s="16" customFormat="1" ht="17.25" customHeight="1" x14ac:dyDescent="0.2">
      <c r="A106" s="50"/>
      <c r="B106" s="51"/>
      <c r="C106" s="51"/>
      <c r="D106" s="51"/>
      <c r="E106" s="51"/>
      <c r="F106" s="52"/>
      <c r="G106" s="30"/>
    </row>
    <row r="107" spans="1:8" x14ac:dyDescent="0.2">
      <c r="F107" s="31"/>
      <c r="G107" s="30"/>
      <c r="H107" s="42"/>
    </row>
    <row r="108" spans="1:8" s="12" customFormat="1" x14ac:dyDescent="0.2">
      <c r="D108" s="13"/>
      <c r="F108" s="43"/>
      <c r="H108" s="41"/>
    </row>
    <row r="109" spans="1:8" s="12" customFormat="1" x14ac:dyDescent="0.2">
      <c r="F109" s="24"/>
    </row>
    <row r="110" spans="1:8" s="12" customFormat="1" x14ac:dyDescent="0.2">
      <c r="F110" s="27"/>
    </row>
    <row r="111" spans="1:8" s="12" customFormat="1" x14ac:dyDescent="0.2">
      <c r="F111" s="27"/>
    </row>
    <row r="112" spans="1:8" s="12" customFormat="1" x14ac:dyDescent="0.2">
      <c r="F112" s="14"/>
    </row>
    <row r="113" spans="2:6" s="12" customFormat="1" x14ac:dyDescent="0.2">
      <c r="F113" s="24"/>
    </row>
    <row r="114" spans="2:6" s="12" customFormat="1" x14ac:dyDescent="0.2">
      <c r="F114" s="24"/>
    </row>
    <row r="115" spans="2:6" s="12" customFormat="1" ht="14.25" x14ac:dyDescent="0.2">
      <c r="B115" s="23"/>
    </row>
    <row r="116" spans="2:6" s="12" customFormat="1" x14ac:dyDescent="0.2"/>
    <row r="117" spans="2:6" s="12" customFormat="1" x14ac:dyDescent="0.2"/>
    <row r="118" spans="2:6" s="12" customFormat="1" x14ac:dyDescent="0.2"/>
    <row r="119" spans="2:6" s="12" customFormat="1" x14ac:dyDescent="0.2"/>
    <row r="120" spans="2:6" s="12" customFormat="1" x14ac:dyDescent="0.2"/>
    <row r="121" spans="2:6" s="12" customFormat="1" x14ac:dyDescent="0.2"/>
    <row r="122" spans="2:6" s="12" customFormat="1" x14ac:dyDescent="0.2"/>
    <row r="123" spans="2:6" s="12" customFormat="1" x14ac:dyDescent="0.2"/>
    <row r="124" spans="2:6" s="12" customFormat="1" x14ac:dyDescent="0.2"/>
    <row r="125" spans="2:6" s="12" customFormat="1" x14ac:dyDescent="0.2"/>
    <row r="126" spans="2:6" s="12" customFormat="1" x14ac:dyDescent="0.2"/>
    <row r="127" spans="2:6" s="12" customFormat="1" x14ac:dyDescent="0.2"/>
    <row r="128" spans="2:6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  <row r="927" s="12" customFormat="1" x14ac:dyDescent="0.2"/>
    <row r="928" s="12" customFormat="1" x14ac:dyDescent="0.2"/>
    <row r="929" s="12" customFormat="1" x14ac:dyDescent="0.2"/>
    <row r="930" s="12" customFormat="1" x14ac:dyDescent="0.2"/>
    <row r="931" s="12" customFormat="1" x14ac:dyDescent="0.2"/>
    <row r="932" s="12" customFormat="1" x14ac:dyDescent="0.2"/>
  </sheetData>
  <mergeCells count="7">
    <mergeCell ref="C1:F1"/>
    <mergeCell ref="A2:F2"/>
    <mergeCell ref="A3:D3"/>
    <mergeCell ref="E3:F3"/>
    <mergeCell ref="A4:A5"/>
    <mergeCell ref="B4:E4"/>
    <mergeCell ref="F4:F5"/>
  </mergeCells>
  <pageMargins left="0.51181102362204722" right="0.31496062992125984" top="0.55118110236220474" bottom="0.55118110236220474" header="0.31496062992125984" footer="0.31496062992125984"/>
  <pageSetup paperSize="9" scale="70" orientation="portrait" r:id="rId1"/>
  <headerFoot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26"/>
  <sheetViews>
    <sheetView topLeftCell="A126" zoomScale="93" zoomScaleNormal="93" workbookViewId="0">
      <selection activeCell="D1" sqref="D1:G1"/>
    </sheetView>
  </sheetViews>
  <sheetFormatPr defaultRowHeight="12.75" x14ac:dyDescent="0.2"/>
  <cols>
    <col min="1" max="1" width="58.140625" customWidth="1"/>
    <col min="2" max="2" width="7.85546875" customWidth="1"/>
    <col min="3" max="3" width="5.5703125" customWidth="1"/>
    <col min="4" max="4" width="5.42578125" customWidth="1"/>
    <col min="5" max="5" width="9.85546875" customWidth="1"/>
    <col min="6" max="6" width="7.42578125" customWidth="1"/>
    <col min="7" max="7" width="21" customWidth="1"/>
    <col min="8" max="8" width="28.28515625" customWidth="1"/>
    <col min="9" max="9" width="14.42578125" bestFit="1" customWidth="1"/>
  </cols>
  <sheetData>
    <row r="1" spans="1:17" ht="90" customHeight="1" x14ac:dyDescent="0.25">
      <c r="D1" s="81" t="s">
        <v>143</v>
      </c>
      <c r="E1" s="81"/>
      <c r="F1" s="81"/>
      <c r="G1" s="81"/>
      <c r="H1" s="34"/>
      <c r="I1" s="34"/>
    </row>
    <row r="2" spans="1:17" ht="28.5" customHeight="1" x14ac:dyDescent="0.25">
      <c r="A2" s="82" t="s">
        <v>139</v>
      </c>
      <c r="B2" s="82"/>
      <c r="C2" s="82"/>
      <c r="D2" s="82"/>
      <c r="E2" s="82"/>
      <c r="F2" s="82"/>
      <c r="G2" s="82"/>
      <c r="H2" s="34"/>
      <c r="I2" s="34"/>
    </row>
    <row r="3" spans="1:17" ht="16.5" customHeight="1" x14ac:dyDescent="0.2">
      <c r="A3" s="83"/>
      <c r="B3" s="83"/>
      <c r="C3" s="83"/>
      <c r="D3" s="83"/>
      <c r="E3" s="83"/>
      <c r="F3" s="84"/>
      <c r="G3" s="85"/>
    </row>
    <row r="4" spans="1:17" ht="27" customHeight="1" x14ac:dyDescent="0.2">
      <c r="A4" s="86" t="s">
        <v>0</v>
      </c>
      <c r="B4" s="73"/>
      <c r="C4" s="88" t="s">
        <v>1</v>
      </c>
      <c r="D4" s="88"/>
      <c r="E4" s="88"/>
      <c r="F4" s="88"/>
      <c r="G4" s="89" t="s">
        <v>69</v>
      </c>
    </row>
    <row r="5" spans="1:17" ht="51" customHeight="1" x14ac:dyDescent="0.2">
      <c r="A5" s="87"/>
      <c r="B5" s="74"/>
      <c r="C5" s="35" t="s">
        <v>4</v>
      </c>
      <c r="D5" s="36" t="s">
        <v>59</v>
      </c>
      <c r="E5" s="36" t="s">
        <v>5</v>
      </c>
      <c r="F5" s="37" t="s">
        <v>6</v>
      </c>
      <c r="G5" s="90"/>
    </row>
    <row r="6" spans="1:17" x14ac:dyDescent="0.2">
      <c r="A6" s="2" t="s">
        <v>3</v>
      </c>
      <c r="B6" s="5" t="s">
        <v>132</v>
      </c>
      <c r="C6" s="5" t="s">
        <v>8</v>
      </c>
      <c r="D6" s="5" t="s">
        <v>9</v>
      </c>
      <c r="E6" s="5" t="s">
        <v>7</v>
      </c>
      <c r="F6" s="5" t="s">
        <v>10</v>
      </c>
      <c r="G6" s="26">
        <f>G7+G10+G20+G17</f>
        <v>2922902</v>
      </c>
    </row>
    <row r="7" spans="1:17" ht="22.5" x14ac:dyDescent="0.2">
      <c r="A7" s="3" t="s">
        <v>11</v>
      </c>
      <c r="B7" s="7" t="s">
        <v>132</v>
      </c>
      <c r="C7" s="6" t="s">
        <v>8</v>
      </c>
      <c r="D7" s="6" t="s">
        <v>12</v>
      </c>
      <c r="E7" s="6" t="s">
        <v>7</v>
      </c>
      <c r="F7" s="6" t="s">
        <v>10</v>
      </c>
      <c r="G7" s="25">
        <f>G8</f>
        <v>430702</v>
      </c>
      <c r="H7" s="30"/>
    </row>
    <row r="8" spans="1:17" x14ac:dyDescent="0.2">
      <c r="A8" s="1" t="s">
        <v>13</v>
      </c>
      <c r="B8" s="7" t="s">
        <v>132</v>
      </c>
      <c r="C8" s="7" t="s">
        <v>8</v>
      </c>
      <c r="D8" s="7" t="s">
        <v>12</v>
      </c>
      <c r="E8" s="7" t="s">
        <v>43</v>
      </c>
      <c r="F8" s="7" t="s">
        <v>10</v>
      </c>
      <c r="G8" s="10">
        <f>G9</f>
        <v>430702</v>
      </c>
    </row>
    <row r="9" spans="1:17" ht="22.5" x14ac:dyDescent="0.2">
      <c r="A9" s="1" t="s">
        <v>54</v>
      </c>
      <c r="B9" s="7" t="s">
        <v>132</v>
      </c>
      <c r="C9" s="7" t="s">
        <v>8</v>
      </c>
      <c r="D9" s="7" t="s">
        <v>12</v>
      </c>
      <c r="E9" s="7" t="s">
        <v>43</v>
      </c>
      <c r="F9" s="7" t="s">
        <v>53</v>
      </c>
      <c r="G9" s="10">
        <v>430702</v>
      </c>
    </row>
    <row r="10" spans="1:17" ht="45" x14ac:dyDescent="0.2">
      <c r="A10" s="3" t="s">
        <v>16</v>
      </c>
      <c r="B10" s="7" t="s">
        <v>132</v>
      </c>
      <c r="C10" s="6" t="s">
        <v>15</v>
      </c>
      <c r="D10" s="6" t="s">
        <v>17</v>
      </c>
      <c r="E10" s="6" t="s">
        <v>7</v>
      </c>
      <c r="F10" s="6" t="s">
        <v>10</v>
      </c>
      <c r="G10" s="25">
        <f>G11</f>
        <v>2143198</v>
      </c>
      <c r="H10" s="30"/>
    </row>
    <row r="11" spans="1:17" x14ac:dyDescent="0.2">
      <c r="A11" s="38" t="s">
        <v>41</v>
      </c>
      <c r="B11" s="7" t="s">
        <v>132</v>
      </c>
      <c r="C11" s="21" t="s">
        <v>8</v>
      </c>
      <c r="D11" s="21" t="s">
        <v>17</v>
      </c>
      <c r="E11" s="21" t="s">
        <v>36</v>
      </c>
      <c r="F11" s="21" t="s">
        <v>10</v>
      </c>
      <c r="G11" s="22">
        <f>G12+G13+G14+G15+G16</f>
        <v>2143198</v>
      </c>
      <c r="H11" s="30"/>
    </row>
    <row r="12" spans="1:17" ht="22.5" x14ac:dyDescent="0.2">
      <c r="A12" s="1" t="s">
        <v>54</v>
      </c>
      <c r="B12" s="7" t="s">
        <v>132</v>
      </c>
      <c r="C12" s="7" t="s">
        <v>8</v>
      </c>
      <c r="D12" s="7" t="s">
        <v>17</v>
      </c>
      <c r="E12" s="7" t="s">
        <v>36</v>
      </c>
      <c r="F12" s="7" t="s">
        <v>53</v>
      </c>
      <c r="G12" s="10">
        <v>1634698</v>
      </c>
    </row>
    <row r="13" spans="1:17" s="58" customFormat="1" ht="22.5" x14ac:dyDescent="0.2">
      <c r="A13" s="59" t="s">
        <v>55</v>
      </c>
      <c r="B13" s="7" t="s">
        <v>132</v>
      </c>
      <c r="C13" s="60" t="s">
        <v>8</v>
      </c>
      <c r="D13" s="60" t="s">
        <v>17</v>
      </c>
      <c r="E13" s="60" t="s">
        <v>36</v>
      </c>
      <c r="F13" s="60" t="s">
        <v>95</v>
      </c>
      <c r="G13" s="61">
        <v>89000</v>
      </c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s="8" customFormat="1" ht="22.5" x14ac:dyDescent="0.2">
      <c r="A14" s="1" t="s">
        <v>57</v>
      </c>
      <c r="B14" s="7" t="s">
        <v>132</v>
      </c>
      <c r="C14" s="15" t="s">
        <v>8</v>
      </c>
      <c r="D14" s="15" t="s">
        <v>17</v>
      </c>
      <c r="E14" s="15" t="s">
        <v>36</v>
      </c>
      <c r="F14" s="15" t="s">
        <v>56</v>
      </c>
      <c r="G14" s="10">
        <v>368700</v>
      </c>
    </row>
    <row r="15" spans="1:17" s="8" customFormat="1" x14ac:dyDescent="0.2">
      <c r="A15" s="33" t="s">
        <v>62</v>
      </c>
      <c r="B15" s="7" t="s">
        <v>132</v>
      </c>
      <c r="C15" s="7" t="s">
        <v>8</v>
      </c>
      <c r="D15" s="7" t="s">
        <v>17</v>
      </c>
      <c r="E15" s="7" t="s">
        <v>36</v>
      </c>
      <c r="F15" s="7" t="s">
        <v>58</v>
      </c>
      <c r="G15" s="10">
        <v>2000</v>
      </c>
    </row>
    <row r="16" spans="1:17" s="8" customFormat="1" x14ac:dyDescent="0.2">
      <c r="A16" s="32" t="s">
        <v>63</v>
      </c>
      <c r="B16" s="7" t="s">
        <v>132</v>
      </c>
      <c r="C16" s="7" t="s">
        <v>8</v>
      </c>
      <c r="D16" s="7" t="s">
        <v>17</v>
      </c>
      <c r="E16" s="7" t="s">
        <v>61</v>
      </c>
      <c r="F16" s="7" t="s">
        <v>60</v>
      </c>
      <c r="G16" s="10">
        <v>48800</v>
      </c>
    </row>
    <row r="17" spans="1:7" s="8" customFormat="1" x14ac:dyDescent="0.2">
      <c r="A17" s="45" t="s">
        <v>82</v>
      </c>
      <c r="B17" s="7" t="s">
        <v>132</v>
      </c>
      <c r="C17" s="6" t="s">
        <v>8</v>
      </c>
      <c r="D17" s="6" t="s">
        <v>26</v>
      </c>
      <c r="E17" s="6" t="s">
        <v>7</v>
      </c>
      <c r="F17" s="6" t="s">
        <v>10</v>
      </c>
      <c r="G17" s="25">
        <f>G18</f>
        <v>52783</v>
      </c>
    </row>
    <row r="18" spans="1:7" s="8" customFormat="1" ht="22.5" x14ac:dyDescent="0.2">
      <c r="A18" s="33" t="s">
        <v>80</v>
      </c>
      <c r="B18" s="7" t="s">
        <v>132</v>
      </c>
      <c r="C18" s="7" t="s">
        <v>8</v>
      </c>
      <c r="D18" s="7" t="s">
        <v>26</v>
      </c>
      <c r="E18" s="7" t="s">
        <v>81</v>
      </c>
      <c r="F18" s="7" t="s">
        <v>10</v>
      </c>
      <c r="G18" s="10">
        <f>G19</f>
        <v>52783</v>
      </c>
    </row>
    <row r="19" spans="1:7" s="8" customFormat="1" ht="33.75" x14ac:dyDescent="0.2">
      <c r="A19" s="1" t="s">
        <v>84</v>
      </c>
      <c r="B19" s="7" t="s">
        <v>132</v>
      </c>
      <c r="C19" s="7" t="s">
        <v>8</v>
      </c>
      <c r="D19" s="7" t="s">
        <v>26</v>
      </c>
      <c r="E19" s="7" t="s">
        <v>81</v>
      </c>
      <c r="F19" s="7" t="s">
        <v>70</v>
      </c>
      <c r="G19" s="10">
        <v>52783</v>
      </c>
    </row>
    <row r="20" spans="1:7" x14ac:dyDescent="0.2">
      <c r="A20" s="63" t="s">
        <v>20</v>
      </c>
      <c r="B20" s="7" t="s">
        <v>132</v>
      </c>
      <c r="C20" s="6" t="s">
        <v>8</v>
      </c>
      <c r="D20" s="6" t="s">
        <v>38</v>
      </c>
      <c r="E20" s="6" t="s">
        <v>7</v>
      </c>
      <c r="F20" s="6" t="s">
        <v>10</v>
      </c>
      <c r="G20" s="64">
        <f>G21+G23+G25</f>
        <v>296219</v>
      </c>
    </row>
    <row r="21" spans="1:7" x14ac:dyDescent="0.2">
      <c r="A21" s="63" t="s">
        <v>135</v>
      </c>
      <c r="B21" s="7" t="s">
        <v>132</v>
      </c>
      <c r="C21" s="6" t="s">
        <v>8</v>
      </c>
      <c r="D21" s="6" t="s">
        <v>38</v>
      </c>
      <c r="E21" s="6" t="s">
        <v>134</v>
      </c>
      <c r="F21" s="6" t="s">
        <v>10</v>
      </c>
      <c r="G21" s="64">
        <f>G22</f>
        <v>270866</v>
      </c>
    </row>
    <row r="22" spans="1:7" x14ac:dyDescent="0.2">
      <c r="A22" s="63" t="s">
        <v>135</v>
      </c>
      <c r="B22" s="7" t="s">
        <v>132</v>
      </c>
      <c r="C22" s="6" t="s">
        <v>8</v>
      </c>
      <c r="D22" s="6" t="s">
        <v>38</v>
      </c>
      <c r="E22" s="6" t="s">
        <v>134</v>
      </c>
      <c r="F22" s="6" t="s">
        <v>56</v>
      </c>
      <c r="G22" s="64">
        <v>270866</v>
      </c>
    </row>
    <row r="23" spans="1:7" ht="26.25" customHeight="1" x14ac:dyDescent="0.2">
      <c r="A23" s="65" t="s">
        <v>121</v>
      </c>
      <c r="B23" s="7" t="s">
        <v>132</v>
      </c>
      <c r="C23" s="66" t="s">
        <v>8</v>
      </c>
      <c r="D23" s="66" t="s">
        <v>38</v>
      </c>
      <c r="E23" s="67" t="s">
        <v>120</v>
      </c>
      <c r="F23" s="66" t="s">
        <v>10</v>
      </c>
      <c r="G23" s="68">
        <f>G24</f>
        <v>2783</v>
      </c>
    </row>
    <row r="24" spans="1:7" ht="22.5" x14ac:dyDescent="0.2">
      <c r="A24" s="65" t="s">
        <v>57</v>
      </c>
      <c r="B24" s="7" t="s">
        <v>132</v>
      </c>
      <c r="C24" s="66" t="s">
        <v>8</v>
      </c>
      <c r="D24" s="66" t="s">
        <v>38</v>
      </c>
      <c r="E24" s="67" t="s">
        <v>120</v>
      </c>
      <c r="F24" s="67" t="s">
        <v>56</v>
      </c>
      <c r="G24" s="68">
        <v>2783</v>
      </c>
    </row>
    <row r="25" spans="1:7" ht="32.25" x14ac:dyDescent="0.2">
      <c r="A25" s="63" t="s">
        <v>141</v>
      </c>
      <c r="B25" s="7" t="s">
        <v>132</v>
      </c>
      <c r="C25" s="7" t="s">
        <v>8</v>
      </c>
      <c r="D25" s="7" t="s">
        <v>38</v>
      </c>
      <c r="E25" s="7" t="s">
        <v>100</v>
      </c>
      <c r="F25" s="7" t="s">
        <v>10</v>
      </c>
      <c r="G25" s="22">
        <f>G26</f>
        <v>22570</v>
      </c>
    </row>
    <row r="26" spans="1:7" ht="33.75" x14ac:dyDescent="0.2">
      <c r="A26" s="1" t="s">
        <v>102</v>
      </c>
      <c r="B26" s="7" t="s">
        <v>132</v>
      </c>
      <c r="C26" s="7" t="s">
        <v>8</v>
      </c>
      <c r="D26" s="7" t="s">
        <v>38</v>
      </c>
      <c r="E26" s="7" t="s">
        <v>99</v>
      </c>
      <c r="F26" s="7" t="s">
        <v>101</v>
      </c>
      <c r="G26" s="22">
        <v>22570</v>
      </c>
    </row>
    <row r="27" spans="1:7" x14ac:dyDescent="0.2">
      <c r="A27" s="4" t="s">
        <v>39</v>
      </c>
      <c r="B27" s="5" t="s">
        <v>132</v>
      </c>
      <c r="C27" s="5" t="s">
        <v>12</v>
      </c>
      <c r="D27" s="5" t="s">
        <v>9</v>
      </c>
      <c r="E27" s="5" t="s">
        <v>7</v>
      </c>
      <c r="F27" s="5" t="s">
        <v>10</v>
      </c>
      <c r="G27" s="26">
        <f>G28</f>
        <v>192500</v>
      </c>
    </row>
    <row r="28" spans="1:7" x14ac:dyDescent="0.2">
      <c r="A28" s="3" t="s">
        <v>40</v>
      </c>
      <c r="B28" s="7" t="s">
        <v>132</v>
      </c>
      <c r="C28" s="6" t="s">
        <v>12</v>
      </c>
      <c r="D28" s="6" t="s">
        <v>14</v>
      </c>
      <c r="E28" s="6" t="s">
        <v>19</v>
      </c>
      <c r="F28" s="6" t="s">
        <v>10</v>
      </c>
      <c r="G28" s="25">
        <f>G29</f>
        <v>192500</v>
      </c>
    </row>
    <row r="29" spans="1:7" ht="22.5" x14ac:dyDescent="0.2">
      <c r="A29" s="1" t="s">
        <v>35</v>
      </c>
      <c r="B29" s="7" t="s">
        <v>132</v>
      </c>
      <c r="C29" s="7" t="s">
        <v>12</v>
      </c>
      <c r="D29" s="7" t="s">
        <v>14</v>
      </c>
      <c r="E29" s="7" t="s">
        <v>103</v>
      </c>
      <c r="F29" s="7" t="s">
        <v>10</v>
      </c>
      <c r="G29" s="10">
        <f>G30+G31</f>
        <v>192500</v>
      </c>
    </row>
    <row r="30" spans="1:7" ht="22.5" x14ac:dyDescent="0.2">
      <c r="A30" s="1" t="s">
        <v>54</v>
      </c>
      <c r="B30" s="7" t="s">
        <v>132</v>
      </c>
      <c r="C30" s="7" t="s">
        <v>12</v>
      </c>
      <c r="D30" s="7" t="s">
        <v>14</v>
      </c>
      <c r="E30" s="7" t="s">
        <v>103</v>
      </c>
      <c r="F30" s="7" t="s">
        <v>53</v>
      </c>
      <c r="G30" s="10">
        <v>175080</v>
      </c>
    </row>
    <row r="31" spans="1:7" ht="22.5" x14ac:dyDescent="0.2">
      <c r="A31" s="1" t="s">
        <v>57</v>
      </c>
      <c r="B31" s="7" t="s">
        <v>132</v>
      </c>
      <c r="C31" s="7" t="s">
        <v>12</v>
      </c>
      <c r="D31" s="7" t="s">
        <v>14</v>
      </c>
      <c r="E31" s="7" t="s">
        <v>103</v>
      </c>
      <c r="F31" s="7" t="s">
        <v>56</v>
      </c>
      <c r="G31" s="10">
        <v>17420</v>
      </c>
    </row>
    <row r="32" spans="1:7" x14ac:dyDescent="0.2">
      <c r="A32" s="4" t="s">
        <v>21</v>
      </c>
      <c r="B32" s="5" t="s">
        <v>132</v>
      </c>
      <c r="C32" s="5" t="s">
        <v>14</v>
      </c>
      <c r="D32" s="5" t="s">
        <v>9</v>
      </c>
      <c r="E32" s="5" t="s">
        <v>7</v>
      </c>
      <c r="F32" s="5" t="s">
        <v>10</v>
      </c>
      <c r="G32" s="26">
        <f>G33+G38</f>
        <v>85000</v>
      </c>
    </row>
    <row r="33" spans="1:9" ht="22.5" x14ac:dyDescent="0.2">
      <c r="A33" s="3" t="s">
        <v>85</v>
      </c>
      <c r="B33" s="5" t="s">
        <v>132</v>
      </c>
      <c r="C33" s="6" t="s">
        <v>14</v>
      </c>
      <c r="D33" s="6" t="s">
        <v>28</v>
      </c>
      <c r="E33" s="6" t="s">
        <v>19</v>
      </c>
      <c r="F33" s="6" t="s">
        <v>10</v>
      </c>
      <c r="G33" s="25">
        <f>G36</f>
        <v>45000</v>
      </c>
    </row>
    <row r="34" spans="1:9" ht="22.5" x14ac:dyDescent="0.2">
      <c r="A34" s="3" t="s">
        <v>136</v>
      </c>
      <c r="B34" s="5" t="s">
        <v>132</v>
      </c>
      <c r="C34" s="20" t="s">
        <v>14</v>
      </c>
      <c r="D34" s="20" t="s">
        <v>28</v>
      </c>
      <c r="E34" s="20" t="s">
        <v>137</v>
      </c>
      <c r="F34" s="6" t="s">
        <v>10</v>
      </c>
      <c r="G34" s="25">
        <v>0</v>
      </c>
    </row>
    <row r="35" spans="1:9" ht="22.5" x14ac:dyDescent="0.2">
      <c r="A35" s="1" t="s">
        <v>57</v>
      </c>
      <c r="B35" s="7" t="s">
        <v>132</v>
      </c>
      <c r="C35" s="20" t="s">
        <v>14</v>
      </c>
      <c r="D35" s="20" t="s">
        <v>28</v>
      </c>
      <c r="E35" s="20" t="s">
        <v>137</v>
      </c>
      <c r="F35" s="6" t="s">
        <v>56</v>
      </c>
      <c r="G35" s="25">
        <v>0</v>
      </c>
    </row>
    <row r="36" spans="1:9" x14ac:dyDescent="0.2">
      <c r="A36" s="1" t="s">
        <v>49</v>
      </c>
      <c r="B36" s="7" t="s">
        <v>132</v>
      </c>
      <c r="C36" s="20" t="s">
        <v>14</v>
      </c>
      <c r="D36" s="20" t="s">
        <v>28</v>
      </c>
      <c r="E36" s="7" t="s">
        <v>86</v>
      </c>
      <c r="F36" s="20" t="s">
        <v>10</v>
      </c>
      <c r="G36" s="22">
        <f>G37</f>
        <v>45000</v>
      </c>
    </row>
    <row r="37" spans="1:9" ht="22.5" x14ac:dyDescent="0.2">
      <c r="A37" s="1" t="s">
        <v>57</v>
      </c>
      <c r="B37" s="7" t="s">
        <v>132</v>
      </c>
      <c r="C37" s="7" t="s">
        <v>14</v>
      </c>
      <c r="D37" s="7" t="s">
        <v>28</v>
      </c>
      <c r="E37" s="7" t="s">
        <v>86</v>
      </c>
      <c r="F37" s="7" t="s">
        <v>56</v>
      </c>
      <c r="G37" s="22">
        <v>45000</v>
      </c>
    </row>
    <row r="38" spans="1:9" x14ac:dyDescent="0.2">
      <c r="A38" s="3" t="s">
        <v>78</v>
      </c>
      <c r="B38" s="7" t="s">
        <v>132</v>
      </c>
      <c r="C38" s="6" t="s">
        <v>14</v>
      </c>
      <c r="D38" s="6" t="s">
        <v>31</v>
      </c>
      <c r="E38" s="6" t="s">
        <v>7</v>
      </c>
      <c r="F38" s="6" t="s">
        <v>10</v>
      </c>
      <c r="G38" s="25">
        <f>G39</f>
        <v>40000</v>
      </c>
    </row>
    <row r="39" spans="1:9" ht="22.5" x14ac:dyDescent="0.2">
      <c r="A39" s="1" t="s">
        <v>96</v>
      </c>
      <c r="B39" s="7" t="s">
        <v>132</v>
      </c>
      <c r="C39" s="7" t="s">
        <v>14</v>
      </c>
      <c r="D39" s="7" t="s">
        <v>31</v>
      </c>
      <c r="E39" s="7" t="s">
        <v>79</v>
      </c>
      <c r="F39" s="7" t="s">
        <v>10</v>
      </c>
      <c r="G39" s="10">
        <f>G40</f>
        <v>40000</v>
      </c>
    </row>
    <row r="40" spans="1:9" x14ac:dyDescent="0.2">
      <c r="A40" s="1" t="s">
        <v>74</v>
      </c>
      <c r="B40" s="7" t="s">
        <v>132</v>
      </c>
      <c r="C40" s="7" t="s">
        <v>14</v>
      </c>
      <c r="D40" s="7" t="s">
        <v>31</v>
      </c>
      <c r="E40" s="7" t="s">
        <v>97</v>
      </c>
      <c r="F40" s="7" t="s">
        <v>10</v>
      </c>
      <c r="G40" s="10">
        <f>G41</f>
        <v>40000</v>
      </c>
    </row>
    <row r="41" spans="1:9" ht="22.5" x14ac:dyDescent="0.2">
      <c r="A41" s="1" t="s">
        <v>57</v>
      </c>
      <c r="B41" s="7" t="s">
        <v>132</v>
      </c>
      <c r="C41" s="7" t="s">
        <v>14</v>
      </c>
      <c r="D41" s="7" t="s">
        <v>31</v>
      </c>
      <c r="E41" s="7" t="s">
        <v>97</v>
      </c>
      <c r="F41" s="7" t="s">
        <v>56</v>
      </c>
      <c r="G41" s="10">
        <v>40000</v>
      </c>
      <c r="I41" s="47"/>
    </row>
    <row r="42" spans="1:9" x14ac:dyDescent="0.2">
      <c r="A42" s="4" t="s">
        <v>22</v>
      </c>
      <c r="B42" s="5" t="s">
        <v>132</v>
      </c>
      <c r="C42" s="5" t="s">
        <v>17</v>
      </c>
      <c r="D42" s="5" t="s">
        <v>9</v>
      </c>
      <c r="E42" s="5" t="s">
        <v>7</v>
      </c>
      <c r="F42" s="5" t="s">
        <v>10</v>
      </c>
      <c r="G42" s="26">
        <f>G43+G47+G50</f>
        <v>1366940</v>
      </c>
      <c r="I42" s="47"/>
    </row>
    <row r="43" spans="1:9" s="8" customFormat="1" x14ac:dyDescent="0.2">
      <c r="A43" s="17" t="s">
        <v>51</v>
      </c>
      <c r="B43" s="7" t="s">
        <v>132</v>
      </c>
      <c r="C43" s="18" t="s">
        <v>17</v>
      </c>
      <c r="D43" s="18" t="s">
        <v>28</v>
      </c>
      <c r="E43" s="18" t="s">
        <v>7</v>
      </c>
      <c r="F43" s="18" t="s">
        <v>10</v>
      </c>
      <c r="G43" s="25">
        <f>G44</f>
        <v>193000</v>
      </c>
    </row>
    <row r="44" spans="1:9" s="8" customFormat="1" ht="33.75" x14ac:dyDescent="0.2">
      <c r="A44" s="29" t="s">
        <v>76</v>
      </c>
      <c r="B44" s="7" t="s">
        <v>132</v>
      </c>
      <c r="C44" s="15" t="s">
        <v>17</v>
      </c>
      <c r="D44" s="15" t="s">
        <v>28</v>
      </c>
      <c r="E44" s="15" t="s">
        <v>88</v>
      </c>
      <c r="F44" s="15" t="s">
        <v>10</v>
      </c>
      <c r="G44" s="10">
        <f>G46+G45</f>
        <v>193000</v>
      </c>
    </row>
    <row r="45" spans="1:9" s="8" customFormat="1" ht="22.5" x14ac:dyDescent="0.2">
      <c r="A45" s="29" t="s">
        <v>67</v>
      </c>
      <c r="B45" s="7" t="s">
        <v>132</v>
      </c>
      <c r="C45" s="15" t="s">
        <v>17</v>
      </c>
      <c r="D45" s="15" t="s">
        <v>28</v>
      </c>
      <c r="E45" s="15" t="s">
        <v>88</v>
      </c>
      <c r="F45" s="15" t="s">
        <v>66</v>
      </c>
      <c r="G45" s="10">
        <v>10000</v>
      </c>
    </row>
    <row r="46" spans="1:9" s="8" customFormat="1" ht="22.5" x14ac:dyDescent="0.2">
      <c r="A46" s="1" t="s">
        <v>57</v>
      </c>
      <c r="B46" s="7" t="s">
        <v>132</v>
      </c>
      <c r="C46" s="15" t="s">
        <v>45</v>
      </c>
      <c r="D46" s="15" t="s">
        <v>28</v>
      </c>
      <c r="E46" s="15" t="s">
        <v>88</v>
      </c>
      <c r="F46" s="15" t="s">
        <v>56</v>
      </c>
      <c r="G46" s="10">
        <v>183000</v>
      </c>
    </row>
    <row r="47" spans="1:9" s="8" customFormat="1" ht="31.5" customHeight="1" x14ac:dyDescent="0.2">
      <c r="A47" s="65" t="s">
        <v>123</v>
      </c>
      <c r="B47" s="7" t="s">
        <v>132</v>
      </c>
      <c r="C47" s="67" t="s">
        <v>17</v>
      </c>
      <c r="D47" s="67" t="s">
        <v>28</v>
      </c>
      <c r="E47" s="67" t="s">
        <v>122</v>
      </c>
      <c r="F47" s="67" t="s">
        <v>10</v>
      </c>
      <c r="G47" s="69">
        <f>G48+G49</f>
        <v>1162440</v>
      </c>
    </row>
    <row r="48" spans="1:9" s="8" customFormat="1" ht="30" customHeight="1" x14ac:dyDescent="0.2">
      <c r="A48" s="70" t="s">
        <v>67</v>
      </c>
      <c r="B48" s="7" t="s">
        <v>132</v>
      </c>
      <c r="C48" s="67" t="s">
        <v>17</v>
      </c>
      <c r="D48" s="67" t="s">
        <v>28</v>
      </c>
      <c r="E48" s="67" t="s">
        <v>122</v>
      </c>
      <c r="F48" s="67" t="s">
        <v>66</v>
      </c>
      <c r="G48" s="69">
        <v>1112440</v>
      </c>
    </row>
    <row r="49" spans="1:9" s="8" customFormat="1" ht="24" customHeight="1" x14ac:dyDescent="0.2">
      <c r="A49" s="65" t="s">
        <v>57</v>
      </c>
      <c r="B49" s="7" t="s">
        <v>132</v>
      </c>
      <c r="C49" s="67" t="s">
        <v>17</v>
      </c>
      <c r="D49" s="67" t="s">
        <v>28</v>
      </c>
      <c r="E49" s="67" t="s">
        <v>122</v>
      </c>
      <c r="F49" s="67" t="s">
        <v>56</v>
      </c>
      <c r="G49" s="69">
        <v>50000</v>
      </c>
    </row>
    <row r="50" spans="1:9" s="8" customFormat="1" x14ac:dyDescent="0.2">
      <c r="A50" s="1" t="s">
        <v>118</v>
      </c>
      <c r="B50" s="7" t="s">
        <v>132</v>
      </c>
      <c r="C50" s="15" t="s">
        <v>17</v>
      </c>
      <c r="D50" s="15" t="s">
        <v>114</v>
      </c>
      <c r="E50" s="15" t="s">
        <v>7</v>
      </c>
      <c r="F50" s="15" t="s">
        <v>10</v>
      </c>
      <c r="G50" s="10">
        <f>G52</f>
        <v>11500</v>
      </c>
    </row>
    <row r="51" spans="1:9" s="8" customFormat="1" ht="14.25" customHeight="1" x14ac:dyDescent="0.2">
      <c r="A51" s="1" t="s">
        <v>119</v>
      </c>
      <c r="B51" s="7" t="s">
        <v>132</v>
      </c>
      <c r="C51" s="15" t="s">
        <v>17</v>
      </c>
      <c r="D51" s="15" t="s">
        <v>114</v>
      </c>
      <c r="E51" s="15" t="s">
        <v>115</v>
      </c>
      <c r="F51" s="15" t="s">
        <v>10</v>
      </c>
      <c r="G51" s="10">
        <f>G52</f>
        <v>11500</v>
      </c>
    </row>
    <row r="52" spans="1:9" s="8" customFormat="1" ht="22.5" x14ac:dyDescent="0.2">
      <c r="A52" s="1" t="s">
        <v>57</v>
      </c>
      <c r="B52" s="7" t="s">
        <v>132</v>
      </c>
      <c r="C52" s="15" t="s">
        <v>17</v>
      </c>
      <c r="D52" s="15" t="s">
        <v>114</v>
      </c>
      <c r="E52" s="15" t="s">
        <v>115</v>
      </c>
      <c r="F52" s="15" t="s">
        <v>56</v>
      </c>
      <c r="G52" s="10">
        <v>11500</v>
      </c>
    </row>
    <row r="53" spans="1:9" s="9" customFormat="1" x14ac:dyDescent="0.2">
      <c r="A53" s="4" t="s">
        <v>33</v>
      </c>
      <c r="B53" s="5" t="s">
        <v>132</v>
      </c>
      <c r="C53" s="5" t="s">
        <v>18</v>
      </c>
      <c r="D53" s="5" t="s">
        <v>9</v>
      </c>
      <c r="E53" s="5" t="s">
        <v>19</v>
      </c>
      <c r="F53" s="5" t="s">
        <v>10</v>
      </c>
      <c r="G53" s="26">
        <f>G54+G58+G66+G73</f>
        <v>8913941</v>
      </c>
      <c r="H53" s="44"/>
      <c r="I53" s="49"/>
    </row>
    <row r="54" spans="1:9" s="9" customFormat="1" x14ac:dyDescent="0.2">
      <c r="A54" s="3" t="s">
        <v>46</v>
      </c>
      <c r="B54" s="7" t="s">
        <v>132</v>
      </c>
      <c r="C54" s="6" t="s">
        <v>18</v>
      </c>
      <c r="D54" s="6" t="s">
        <v>8</v>
      </c>
      <c r="E54" s="6" t="s">
        <v>7</v>
      </c>
      <c r="F54" s="6" t="s">
        <v>10</v>
      </c>
      <c r="G54" s="48">
        <f>G55+G57</f>
        <v>238538</v>
      </c>
      <c r="H54" s="44"/>
    </row>
    <row r="55" spans="1:9" s="9" customFormat="1" x14ac:dyDescent="0.2">
      <c r="A55" s="1" t="s">
        <v>91</v>
      </c>
      <c r="B55" s="7" t="s">
        <v>132</v>
      </c>
      <c r="C55" s="7" t="s">
        <v>18</v>
      </c>
      <c r="D55" s="7" t="s">
        <v>8</v>
      </c>
      <c r="E55" s="7" t="s">
        <v>93</v>
      </c>
      <c r="F55" s="7" t="s">
        <v>10</v>
      </c>
      <c r="G55" s="22">
        <f>G56</f>
        <v>200000</v>
      </c>
      <c r="H55" s="44"/>
    </row>
    <row r="56" spans="1:9" s="9" customFormat="1" x14ac:dyDescent="0.2">
      <c r="A56" s="11" t="s">
        <v>92</v>
      </c>
      <c r="B56" s="7" t="s">
        <v>132</v>
      </c>
      <c r="C56" s="7" t="s">
        <v>18</v>
      </c>
      <c r="D56" s="7" t="s">
        <v>8</v>
      </c>
      <c r="E56" s="7" t="s">
        <v>93</v>
      </c>
      <c r="F56" s="7" t="s">
        <v>56</v>
      </c>
      <c r="G56" s="22">
        <v>200000</v>
      </c>
      <c r="H56" s="44"/>
    </row>
    <row r="57" spans="1:9" s="9" customFormat="1" ht="56.25" customHeight="1" x14ac:dyDescent="0.2">
      <c r="A57" s="65" t="s">
        <v>125</v>
      </c>
      <c r="B57" s="7" t="s">
        <v>132</v>
      </c>
      <c r="C57" s="67" t="s">
        <v>18</v>
      </c>
      <c r="D57" s="67" t="s">
        <v>8</v>
      </c>
      <c r="E57" s="67" t="s">
        <v>124</v>
      </c>
      <c r="F57" s="67" t="s">
        <v>56</v>
      </c>
      <c r="G57" s="68">
        <v>38538</v>
      </c>
      <c r="H57" s="44"/>
    </row>
    <row r="58" spans="1:9" s="9" customFormat="1" x14ac:dyDescent="0.2">
      <c r="A58" s="39" t="s">
        <v>83</v>
      </c>
      <c r="B58" s="7" t="s">
        <v>132</v>
      </c>
      <c r="C58" s="18" t="s">
        <v>18</v>
      </c>
      <c r="D58" s="18" t="s">
        <v>12</v>
      </c>
      <c r="E58" s="18" t="s">
        <v>64</v>
      </c>
      <c r="F58" s="18" t="s">
        <v>10</v>
      </c>
      <c r="G58" s="25">
        <f>G59+G62+G63+G60</f>
        <v>3121000</v>
      </c>
    </row>
    <row r="59" spans="1:9" s="9" customFormat="1" x14ac:dyDescent="0.2">
      <c r="A59" s="32" t="s">
        <v>68</v>
      </c>
      <c r="B59" s="7" t="s">
        <v>132</v>
      </c>
      <c r="C59" s="15" t="s">
        <v>18</v>
      </c>
      <c r="D59" s="15" t="s">
        <v>12</v>
      </c>
      <c r="E59" s="15" t="s">
        <v>65</v>
      </c>
      <c r="F59" s="15" t="s">
        <v>10</v>
      </c>
      <c r="G59" s="22">
        <f>G61</f>
        <v>10000</v>
      </c>
    </row>
    <row r="60" spans="1:9" s="9" customFormat="1" ht="22.5" x14ac:dyDescent="0.2">
      <c r="A60" s="1" t="s">
        <v>57</v>
      </c>
      <c r="B60" s="7" t="s">
        <v>132</v>
      </c>
      <c r="C60" s="15" t="s">
        <v>18</v>
      </c>
      <c r="D60" s="15" t="s">
        <v>12</v>
      </c>
      <c r="E60" s="15" t="s">
        <v>65</v>
      </c>
      <c r="F60" s="15" t="s">
        <v>66</v>
      </c>
      <c r="G60" s="22">
        <v>3000000</v>
      </c>
    </row>
    <row r="61" spans="1:9" s="9" customFormat="1" ht="52.5" customHeight="1" x14ac:dyDescent="0.2">
      <c r="A61" s="1" t="s">
        <v>57</v>
      </c>
      <c r="B61" s="7" t="s">
        <v>132</v>
      </c>
      <c r="C61" s="15" t="s">
        <v>18</v>
      </c>
      <c r="D61" s="15" t="s">
        <v>12</v>
      </c>
      <c r="E61" s="15" t="s">
        <v>65</v>
      </c>
      <c r="F61" s="15" t="s">
        <v>56</v>
      </c>
      <c r="G61" s="22">
        <v>10000</v>
      </c>
    </row>
    <row r="62" spans="1:9" s="9" customFormat="1" ht="56.25" x14ac:dyDescent="0.2">
      <c r="A62" s="65" t="s">
        <v>127</v>
      </c>
      <c r="B62" s="7" t="s">
        <v>132</v>
      </c>
      <c r="C62" s="67" t="s">
        <v>18</v>
      </c>
      <c r="D62" s="67" t="s">
        <v>12</v>
      </c>
      <c r="E62" s="67" t="s">
        <v>126</v>
      </c>
      <c r="F62" s="67" t="s">
        <v>66</v>
      </c>
      <c r="G62" s="68">
        <v>101000</v>
      </c>
    </row>
    <row r="63" spans="1:9" s="9" customFormat="1" x14ac:dyDescent="0.2">
      <c r="A63" s="1" t="s">
        <v>117</v>
      </c>
      <c r="B63" s="7" t="s">
        <v>132</v>
      </c>
      <c r="C63" s="15" t="s">
        <v>18</v>
      </c>
      <c r="D63" s="15" t="s">
        <v>12</v>
      </c>
      <c r="E63" s="15" t="s">
        <v>116</v>
      </c>
      <c r="F63" s="15" t="s">
        <v>10</v>
      </c>
      <c r="G63" s="22">
        <f>G64</f>
        <v>10000</v>
      </c>
    </row>
    <row r="64" spans="1:9" s="9" customFormat="1" ht="22.5" hidden="1" x14ac:dyDescent="0.2">
      <c r="A64" s="29" t="s">
        <v>67</v>
      </c>
      <c r="B64" s="7" t="s">
        <v>132</v>
      </c>
      <c r="C64" s="15" t="s">
        <v>18</v>
      </c>
      <c r="D64" s="15" t="s">
        <v>12</v>
      </c>
      <c r="E64" s="15" t="s">
        <v>116</v>
      </c>
      <c r="F64" s="15" t="s">
        <v>66</v>
      </c>
      <c r="G64" s="22">
        <v>10000</v>
      </c>
    </row>
    <row r="65" spans="1:106" s="9" customFormat="1" x14ac:dyDescent="0.2">
      <c r="A65" s="1"/>
      <c r="B65" s="7" t="s">
        <v>132</v>
      </c>
      <c r="C65" s="15"/>
      <c r="D65" s="15"/>
      <c r="E65" s="15"/>
      <c r="F65" s="15"/>
      <c r="G65" s="22"/>
    </row>
    <row r="66" spans="1:106" s="9" customFormat="1" x14ac:dyDescent="0.2">
      <c r="A66" s="33" t="s">
        <v>73</v>
      </c>
      <c r="B66" s="7" t="s">
        <v>132</v>
      </c>
      <c r="C66" s="18" t="s">
        <v>18</v>
      </c>
      <c r="D66" s="18" t="s">
        <v>14</v>
      </c>
      <c r="E66" s="18" t="s">
        <v>7</v>
      </c>
      <c r="F66" s="18" t="s">
        <v>10</v>
      </c>
      <c r="G66" s="25">
        <f>G67+G69+G70+G72</f>
        <v>1544403</v>
      </c>
    </row>
    <row r="67" spans="1:106" s="9" customFormat="1" x14ac:dyDescent="0.2">
      <c r="A67" s="33" t="s">
        <v>77</v>
      </c>
      <c r="B67" s="7" t="s">
        <v>132</v>
      </c>
      <c r="C67" s="21" t="s">
        <v>18</v>
      </c>
      <c r="D67" s="21" t="s">
        <v>14</v>
      </c>
      <c r="E67" s="21" t="s">
        <v>75</v>
      </c>
      <c r="F67" s="21" t="s">
        <v>10</v>
      </c>
      <c r="G67" s="22">
        <f>G68</f>
        <v>721203</v>
      </c>
    </row>
    <row r="68" spans="1:106" s="9" customFormat="1" ht="39.75" customHeight="1" x14ac:dyDescent="0.2">
      <c r="A68" s="32" t="s">
        <v>67</v>
      </c>
      <c r="B68" s="7" t="s">
        <v>132</v>
      </c>
      <c r="C68" s="21" t="s">
        <v>18</v>
      </c>
      <c r="D68" s="21" t="s">
        <v>14</v>
      </c>
      <c r="E68" s="21" t="s">
        <v>75</v>
      </c>
      <c r="F68" s="15" t="s">
        <v>56</v>
      </c>
      <c r="G68" s="22">
        <v>721203</v>
      </c>
    </row>
    <row r="69" spans="1:106" s="9" customFormat="1" ht="22.5" x14ac:dyDescent="0.2">
      <c r="A69" s="65" t="s">
        <v>129</v>
      </c>
      <c r="B69" s="7" t="s">
        <v>132</v>
      </c>
      <c r="C69" s="67" t="s">
        <v>18</v>
      </c>
      <c r="D69" s="67" t="s">
        <v>14</v>
      </c>
      <c r="E69" s="67" t="s">
        <v>128</v>
      </c>
      <c r="F69" s="67" t="s">
        <v>56</v>
      </c>
      <c r="G69" s="68">
        <v>769200</v>
      </c>
    </row>
    <row r="70" spans="1:106" s="9" customFormat="1" x14ac:dyDescent="0.2">
      <c r="A70" s="33" t="s">
        <v>72</v>
      </c>
      <c r="B70" s="7" t="s">
        <v>132</v>
      </c>
      <c r="C70" s="21" t="s">
        <v>18</v>
      </c>
      <c r="D70" s="21" t="s">
        <v>14</v>
      </c>
      <c r="E70" s="21" t="s">
        <v>71</v>
      </c>
      <c r="F70" s="21" t="s">
        <v>10</v>
      </c>
      <c r="G70" s="22">
        <f>G71</f>
        <v>10000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</row>
    <row r="71" spans="1:106" s="71" customFormat="1" ht="33" customHeight="1" x14ac:dyDescent="0.2">
      <c r="A71" s="1" t="s">
        <v>57</v>
      </c>
      <c r="B71" s="7" t="s">
        <v>132</v>
      </c>
      <c r="C71" s="15" t="s">
        <v>18</v>
      </c>
      <c r="D71" s="15" t="s">
        <v>14</v>
      </c>
      <c r="E71" s="15" t="s">
        <v>71</v>
      </c>
      <c r="F71" s="15" t="s">
        <v>56</v>
      </c>
      <c r="G71" s="22">
        <v>10000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</row>
    <row r="72" spans="1:106" s="9" customFormat="1" ht="22.5" x14ac:dyDescent="0.2">
      <c r="A72" s="65" t="s">
        <v>131</v>
      </c>
      <c r="B72" s="7" t="s">
        <v>132</v>
      </c>
      <c r="C72" s="67" t="s">
        <v>18</v>
      </c>
      <c r="D72" s="67" t="s">
        <v>14</v>
      </c>
      <c r="E72" s="67" t="s">
        <v>130</v>
      </c>
      <c r="F72" s="67" t="s">
        <v>56</v>
      </c>
      <c r="G72" s="68">
        <v>44000</v>
      </c>
    </row>
    <row r="73" spans="1:106" s="9" customFormat="1" x14ac:dyDescent="0.2">
      <c r="A73" s="39" t="s">
        <v>87</v>
      </c>
      <c r="B73" s="7" t="s">
        <v>132</v>
      </c>
      <c r="C73" s="18" t="s">
        <v>18</v>
      </c>
      <c r="D73" s="18" t="s">
        <v>18</v>
      </c>
      <c r="E73" s="18" t="s">
        <v>7</v>
      </c>
      <c r="F73" s="18" t="s">
        <v>10</v>
      </c>
      <c r="G73" s="25">
        <f>G76+G74</f>
        <v>4010000</v>
      </c>
    </row>
    <row r="74" spans="1:106" s="9" customFormat="1" ht="22.5" x14ac:dyDescent="0.2">
      <c r="A74" s="32" t="s">
        <v>48</v>
      </c>
      <c r="B74" s="7" t="s">
        <v>132</v>
      </c>
      <c r="C74" s="15" t="s">
        <v>18</v>
      </c>
      <c r="D74" s="15" t="s">
        <v>18</v>
      </c>
      <c r="E74" s="15" t="s">
        <v>47</v>
      </c>
      <c r="F74" s="15" t="s">
        <v>10</v>
      </c>
      <c r="G74" s="22">
        <f>G75</f>
        <v>4000000</v>
      </c>
    </row>
    <row r="75" spans="1:106" s="9" customFormat="1" ht="15" customHeight="1" x14ac:dyDescent="0.2">
      <c r="A75" s="33" t="s">
        <v>67</v>
      </c>
      <c r="B75" s="7" t="s">
        <v>132</v>
      </c>
      <c r="C75" s="15" t="s">
        <v>18</v>
      </c>
      <c r="D75" s="15" t="s">
        <v>18</v>
      </c>
      <c r="E75" s="15" t="s">
        <v>47</v>
      </c>
      <c r="F75" s="15" t="s">
        <v>66</v>
      </c>
      <c r="G75" s="22">
        <v>4000000</v>
      </c>
    </row>
    <row r="76" spans="1:106" s="9" customFormat="1" ht="21.75" customHeight="1" x14ac:dyDescent="0.2">
      <c r="A76" s="33" t="s">
        <v>112</v>
      </c>
      <c r="B76" s="7" t="s">
        <v>132</v>
      </c>
      <c r="C76" s="15" t="s">
        <v>18</v>
      </c>
      <c r="D76" s="15" t="s">
        <v>18</v>
      </c>
      <c r="E76" s="15" t="s">
        <v>110</v>
      </c>
      <c r="F76" s="15" t="s">
        <v>10</v>
      </c>
      <c r="G76" s="22">
        <f>G77</f>
        <v>10000</v>
      </c>
    </row>
    <row r="77" spans="1:106" s="9" customFormat="1" ht="22.5" x14ac:dyDescent="0.2">
      <c r="A77" s="32" t="s">
        <v>113</v>
      </c>
      <c r="B77" s="5" t="s">
        <v>132</v>
      </c>
      <c r="C77" s="15" t="s">
        <v>18</v>
      </c>
      <c r="D77" s="15" t="s">
        <v>18</v>
      </c>
      <c r="E77" s="15" t="s">
        <v>110</v>
      </c>
      <c r="F77" s="15" t="s">
        <v>111</v>
      </c>
      <c r="G77" s="22">
        <v>10000</v>
      </c>
    </row>
    <row r="78" spans="1:106" s="9" customFormat="1" x14ac:dyDescent="0.2">
      <c r="A78" s="55" t="s">
        <v>24</v>
      </c>
      <c r="B78" s="7" t="s">
        <v>132</v>
      </c>
      <c r="C78" s="19" t="s">
        <v>26</v>
      </c>
      <c r="D78" s="19" t="s">
        <v>9</v>
      </c>
      <c r="E78" s="19" t="s">
        <v>7</v>
      </c>
      <c r="F78" s="19" t="s">
        <v>10</v>
      </c>
      <c r="G78" s="26">
        <f>G79+G82</f>
        <v>3010000</v>
      </c>
    </row>
    <row r="79" spans="1:106" s="9" customFormat="1" x14ac:dyDescent="0.2">
      <c r="A79" s="17" t="s">
        <v>25</v>
      </c>
      <c r="B79" s="7" t="s">
        <v>132</v>
      </c>
      <c r="C79" s="18" t="s">
        <v>26</v>
      </c>
      <c r="D79" s="18" t="s">
        <v>8</v>
      </c>
      <c r="E79" s="18" t="s">
        <v>7</v>
      </c>
      <c r="F79" s="18" t="s">
        <v>10</v>
      </c>
      <c r="G79" s="25">
        <f>G80</f>
        <v>5000</v>
      </c>
    </row>
    <row r="80" spans="1:106" s="9" customFormat="1" ht="33.75" x14ac:dyDescent="0.2">
      <c r="A80" s="11" t="s">
        <v>50</v>
      </c>
      <c r="B80" s="7" t="s">
        <v>132</v>
      </c>
      <c r="C80" s="15" t="s">
        <v>26</v>
      </c>
      <c r="D80" s="15" t="s">
        <v>8</v>
      </c>
      <c r="E80" s="15" t="s">
        <v>105</v>
      </c>
      <c r="F80" s="15" t="s">
        <v>10</v>
      </c>
      <c r="G80" s="10">
        <f>G81</f>
        <v>5000</v>
      </c>
    </row>
    <row r="81" spans="1:7" s="9" customFormat="1" ht="22.5" x14ac:dyDescent="0.2">
      <c r="A81" s="1" t="s">
        <v>57</v>
      </c>
      <c r="B81" s="7" t="s">
        <v>132</v>
      </c>
      <c r="C81" s="15" t="s">
        <v>26</v>
      </c>
      <c r="D81" s="15" t="s">
        <v>8</v>
      </c>
      <c r="E81" s="15" t="s">
        <v>105</v>
      </c>
      <c r="F81" s="15" t="s">
        <v>56</v>
      </c>
      <c r="G81" s="22">
        <v>5000</v>
      </c>
    </row>
    <row r="82" spans="1:7" s="9" customFormat="1" x14ac:dyDescent="0.2">
      <c r="A82" s="17" t="s">
        <v>27</v>
      </c>
      <c r="B82" s="7" t="s">
        <v>132</v>
      </c>
      <c r="C82" s="18" t="s">
        <v>26</v>
      </c>
      <c r="D82" s="18" t="s">
        <v>12</v>
      </c>
      <c r="E82" s="18" t="s">
        <v>7</v>
      </c>
      <c r="F82" s="18" t="s">
        <v>10</v>
      </c>
      <c r="G82" s="25">
        <f>G83</f>
        <v>3005000</v>
      </c>
    </row>
    <row r="83" spans="1:7" s="9" customFormat="1" ht="33.75" x14ac:dyDescent="0.2">
      <c r="A83" s="11" t="s">
        <v>50</v>
      </c>
      <c r="B83" s="7" t="s">
        <v>132</v>
      </c>
      <c r="C83" s="15" t="s">
        <v>26</v>
      </c>
      <c r="D83" s="15" t="s">
        <v>12</v>
      </c>
      <c r="E83" s="15" t="s">
        <v>106</v>
      </c>
      <c r="F83" s="15" t="s">
        <v>10</v>
      </c>
      <c r="G83" s="10">
        <f>G84+G85</f>
        <v>3005000</v>
      </c>
    </row>
    <row r="84" spans="1:7" s="9" customFormat="1" ht="22.5" x14ac:dyDescent="0.2">
      <c r="A84" s="1" t="s">
        <v>57</v>
      </c>
      <c r="B84" s="5" t="s">
        <v>132</v>
      </c>
      <c r="C84" s="15" t="s">
        <v>26</v>
      </c>
      <c r="D84" s="15" t="s">
        <v>12</v>
      </c>
      <c r="E84" s="15" t="s">
        <v>106</v>
      </c>
      <c r="F84" s="15" t="s">
        <v>66</v>
      </c>
      <c r="G84" s="22">
        <v>3000000</v>
      </c>
    </row>
    <row r="85" spans="1:7" s="9" customFormat="1" ht="22.5" x14ac:dyDescent="0.2">
      <c r="A85" s="1" t="s">
        <v>57</v>
      </c>
      <c r="B85" s="7" t="s">
        <v>132</v>
      </c>
      <c r="C85" s="15" t="s">
        <v>26</v>
      </c>
      <c r="D85" s="15" t="s">
        <v>12</v>
      </c>
      <c r="E85" s="15" t="s">
        <v>106</v>
      </c>
      <c r="F85" s="15" t="s">
        <v>56</v>
      </c>
      <c r="G85" s="22">
        <v>5000</v>
      </c>
    </row>
    <row r="86" spans="1:7" s="9" customFormat="1" x14ac:dyDescent="0.2">
      <c r="A86" s="55" t="s">
        <v>52</v>
      </c>
      <c r="B86" s="7" t="s">
        <v>132</v>
      </c>
      <c r="C86" s="19" t="s">
        <v>23</v>
      </c>
      <c r="D86" s="19" t="s">
        <v>9</v>
      </c>
      <c r="E86" s="19" t="s">
        <v>7</v>
      </c>
      <c r="F86" s="19" t="s">
        <v>10</v>
      </c>
      <c r="G86" s="26">
        <f>G87</f>
        <v>600000</v>
      </c>
    </row>
    <row r="87" spans="1:7" s="9" customFormat="1" x14ac:dyDescent="0.2">
      <c r="A87" s="17" t="s">
        <v>29</v>
      </c>
      <c r="B87" s="7" t="s">
        <v>132</v>
      </c>
      <c r="C87" s="18" t="s">
        <v>23</v>
      </c>
      <c r="D87" s="18" t="s">
        <v>17</v>
      </c>
      <c r="E87" s="18" t="s">
        <v>7</v>
      </c>
      <c r="F87" s="18" t="s">
        <v>10</v>
      </c>
      <c r="G87" s="25">
        <f>G88+G90</f>
        <v>600000</v>
      </c>
    </row>
    <row r="88" spans="1:7" s="9" customFormat="1" ht="0.6" customHeight="1" x14ac:dyDescent="0.2">
      <c r="A88" s="11" t="s">
        <v>104</v>
      </c>
      <c r="B88" s="40"/>
      <c r="C88" s="15" t="s">
        <v>23</v>
      </c>
      <c r="D88" s="15" t="s">
        <v>17</v>
      </c>
      <c r="E88" s="15" t="s">
        <v>94</v>
      </c>
      <c r="F88" s="15" t="s">
        <v>10</v>
      </c>
      <c r="G88" s="22">
        <f>G89</f>
        <v>600000</v>
      </c>
    </row>
    <row r="89" spans="1:7" s="9" customFormat="1" ht="22.5" hidden="1" x14ac:dyDescent="0.2">
      <c r="A89" s="1" t="s">
        <v>57</v>
      </c>
      <c r="B89" s="1"/>
      <c r="C89" s="15" t="s">
        <v>23</v>
      </c>
      <c r="D89" s="15" t="s">
        <v>17</v>
      </c>
      <c r="E89" s="15" t="s">
        <v>94</v>
      </c>
      <c r="F89" s="15" t="s">
        <v>56</v>
      </c>
      <c r="G89" s="22">
        <v>600000</v>
      </c>
    </row>
    <row r="90" spans="1:7" s="9" customFormat="1" ht="22.5" x14ac:dyDescent="0.2">
      <c r="A90" s="40" t="s">
        <v>90</v>
      </c>
      <c r="B90" s="5" t="s">
        <v>132</v>
      </c>
      <c r="C90" s="15" t="s">
        <v>23</v>
      </c>
      <c r="D90" s="15" t="s">
        <v>17</v>
      </c>
      <c r="E90" s="15" t="s">
        <v>89</v>
      </c>
      <c r="F90" s="15" t="s">
        <v>10</v>
      </c>
      <c r="G90" s="22"/>
    </row>
    <row r="91" spans="1:7" s="9" customFormat="1" ht="22.5" x14ac:dyDescent="0.2">
      <c r="A91" s="1" t="s">
        <v>57</v>
      </c>
      <c r="B91" s="7" t="s">
        <v>132</v>
      </c>
      <c r="C91" s="15" t="s">
        <v>23</v>
      </c>
      <c r="D91" s="15" t="s">
        <v>17</v>
      </c>
      <c r="E91" s="15" t="s">
        <v>94</v>
      </c>
      <c r="F91" s="15" t="s">
        <v>56</v>
      </c>
      <c r="G91" s="22"/>
    </row>
    <row r="92" spans="1:7" s="9" customFormat="1" x14ac:dyDescent="0.2">
      <c r="A92" s="28" t="s">
        <v>37</v>
      </c>
      <c r="B92" s="7" t="s">
        <v>132</v>
      </c>
      <c r="C92" s="5" t="s">
        <v>28</v>
      </c>
      <c r="D92" s="5" t="s">
        <v>9</v>
      </c>
      <c r="E92" s="5" t="s">
        <v>7</v>
      </c>
      <c r="F92" s="5" t="s">
        <v>10</v>
      </c>
      <c r="G92" s="26">
        <f>G93+G103+G106</f>
        <v>5000</v>
      </c>
    </row>
    <row r="93" spans="1:7" s="9" customFormat="1" x14ac:dyDescent="0.2">
      <c r="A93" s="3" t="s">
        <v>107</v>
      </c>
      <c r="B93" s="7" t="s">
        <v>132</v>
      </c>
      <c r="C93" s="6" t="s">
        <v>28</v>
      </c>
      <c r="D93" s="6" t="s">
        <v>28</v>
      </c>
      <c r="E93" s="6" t="s">
        <v>7</v>
      </c>
      <c r="F93" s="6" t="s">
        <v>10</v>
      </c>
      <c r="G93" s="25">
        <f>G94</f>
        <v>5000</v>
      </c>
    </row>
    <row r="94" spans="1:7" s="9" customFormat="1" ht="33.75" x14ac:dyDescent="0.2">
      <c r="A94" s="11" t="s">
        <v>50</v>
      </c>
      <c r="B94" s="5" t="s">
        <v>132</v>
      </c>
      <c r="C94" s="15" t="s">
        <v>28</v>
      </c>
      <c r="D94" s="15" t="s">
        <v>28</v>
      </c>
      <c r="E94" s="15" t="s">
        <v>108</v>
      </c>
      <c r="F94" s="21" t="s">
        <v>10</v>
      </c>
      <c r="G94" s="22">
        <f>G95+G101</f>
        <v>5000</v>
      </c>
    </row>
    <row r="95" spans="1:7" s="9" customFormat="1" ht="22.5" x14ac:dyDescent="0.2">
      <c r="A95" s="33" t="s">
        <v>109</v>
      </c>
      <c r="B95" s="7" t="s">
        <v>132</v>
      </c>
      <c r="C95" s="15" t="s">
        <v>28</v>
      </c>
      <c r="D95" s="15" t="s">
        <v>28</v>
      </c>
      <c r="E95" s="15" t="s">
        <v>108</v>
      </c>
      <c r="F95" s="15" t="s">
        <v>56</v>
      </c>
      <c r="G95" s="22">
        <v>5000</v>
      </c>
    </row>
    <row r="96" spans="1:7" s="9" customFormat="1" x14ac:dyDescent="0.2">
      <c r="A96" s="4" t="s">
        <v>30</v>
      </c>
      <c r="B96" s="7" t="s">
        <v>132</v>
      </c>
      <c r="C96" s="5" t="s">
        <v>32</v>
      </c>
      <c r="D96" s="5" t="s">
        <v>9</v>
      </c>
      <c r="E96" s="5" t="s">
        <v>7</v>
      </c>
      <c r="F96" s="5" t="s">
        <v>10</v>
      </c>
      <c r="G96" s="26">
        <f>G97</f>
        <v>167217</v>
      </c>
    </row>
    <row r="97" spans="1:9" s="9" customFormat="1" x14ac:dyDescent="0.2">
      <c r="A97" s="3" t="s">
        <v>42</v>
      </c>
      <c r="B97" s="7" t="s">
        <v>132</v>
      </c>
      <c r="C97" s="6" t="s">
        <v>32</v>
      </c>
      <c r="D97" s="6" t="s">
        <v>12</v>
      </c>
      <c r="E97" s="6" t="s">
        <v>7</v>
      </c>
      <c r="F97" s="6" t="s">
        <v>10</v>
      </c>
      <c r="G97" s="25">
        <f>G98</f>
        <v>167217</v>
      </c>
    </row>
    <row r="98" spans="1:9" s="9" customFormat="1" x14ac:dyDescent="0.2">
      <c r="A98" s="1" t="s">
        <v>44</v>
      </c>
      <c r="B98" s="7" t="s">
        <v>132</v>
      </c>
      <c r="C98" s="20" t="s">
        <v>32</v>
      </c>
      <c r="D98" s="7" t="s">
        <v>12</v>
      </c>
      <c r="E98" s="7" t="s">
        <v>34</v>
      </c>
      <c r="F98" s="20" t="s">
        <v>10</v>
      </c>
      <c r="G98" s="22">
        <f>G99</f>
        <v>167217</v>
      </c>
    </row>
    <row r="99" spans="1:9" s="16" customFormat="1" ht="22.5" x14ac:dyDescent="0.2">
      <c r="A99" s="1" t="s">
        <v>57</v>
      </c>
      <c r="B99" s="7" t="s">
        <v>132</v>
      </c>
      <c r="C99" s="7" t="s">
        <v>32</v>
      </c>
      <c r="D99" s="7" t="s">
        <v>12</v>
      </c>
      <c r="E99" s="7" t="s">
        <v>34</v>
      </c>
      <c r="F99" s="7" t="s">
        <v>56</v>
      </c>
      <c r="G99" s="22">
        <v>167217</v>
      </c>
      <c r="H99" s="30"/>
    </row>
    <row r="100" spans="1:9" s="16" customFormat="1" ht="15" x14ac:dyDescent="0.25">
      <c r="A100" s="56" t="s">
        <v>2</v>
      </c>
      <c r="B100" s="7" t="s">
        <v>132</v>
      </c>
      <c r="C100" s="7"/>
      <c r="D100" s="7"/>
      <c r="E100" s="7"/>
      <c r="F100" s="7"/>
      <c r="G100" s="57">
        <f>G6+G27+G32+G42+G53+G78+G86+G92+G96</f>
        <v>17263500</v>
      </c>
      <c r="H100" s="30"/>
    </row>
    <row r="101" spans="1:9" x14ac:dyDescent="0.2">
      <c r="G101" s="31"/>
      <c r="H101" s="30"/>
      <c r="I101" s="42"/>
    </row>
    <row r="102" spans="1:9" s="12" customFormat="1" x14ac:dyDescent="0.2">
      <c r="E102" s="13"/>
      <c r="G102" s="43"/>
      <c r="I102" s="41"/>
    </row>
    <row r="103" spans="1:9" s="12" customFormat="1" x14ac:dyDescent="0.2">
      <c r="G103" s="24"/>
    </row>
    <row r="104" spans="1:9" s="12" customFormat="1" x14ac:dyDescent="0.2">
      <c r="G104" s="27"/>
    </row>
    <row r="105" spans="1:9" s="12" customFormat="1" x14ac:dyDescent="0.2">
      <c r="G105" s="27"/>
    </row>
    <row r="106" spans="1:9" s="12" customFormat="1" x14ac:dyDescent="0.2">
      <c r="G106" s="14"/>
    </row>
    <row r="107" spans="1:9" s="12" customFormat="1" x14ac:dyDescent="0.2">
      <c r="G107" s="24"/>
    </row>
    <row r="108" spans="1:9" s="12" customFormat="1" x14ac:dyDescent="0.2">
      <c r="G108" s="24"/>
    </row>
    <row r="109" spans="1:9" s="12" customFormat="1" ht="14.25" x14ac:dyDescent="0.2">
      <c r="C109" s="23"/>
    </row>
    <row r="110" spans="1:9" s="12" customFormat="1" x14ac:dyDescent="0.2"/>
    <row r="111" spans="1:9" s="12" customFormat="1" x14ac:dyDescent="0.2"/>
    <row r="112" spans="1:9" s="12" customFormat="1" x14ac:dyDescent="0.2"/>
    <row r="113" s="12" customFormat="1" x14ac:dyDescent="0.2"/>
    <row r="114" s="12" customFormat="1" x14ac:dyDescent="0.2"/>
    <row r="115" s="12" customFormat="1" x14ac:dyDescent="0.2"/>
    <row r="116" s="12" customFormat="1" x14ac:dyDescent="0.2"/>
    <row r="117" s="12" customFormat="1" x14ac:dyDescent="0.2"/>
    <row r="118" s="12" customFormat="1" x14ac:dyDescent="0.2"/>
    <row r="119" s="12" customFormat="1" x14ac:dyDescent="0.2"/>
    <row r="120" s="12" customFormat="1" x14ac:dyDescent="0.2"/>
    <row r="121" s="12" customFormat="1" x14ac:dyDescent="0.2"/>
    <row r="122" s="12" customFormat="1" x14ac:dyDescent="0.2"/>
    <row r="123" s="12" customFormat="1" x14ac:dyDescent="0.2"/>
    <row r="124" s="12" customFormat="1" x14ac:dyDescent="0.2"/>
    <row r="125" s="12" customFormat="1" x14ac:dyDescent="0.2"/>
    <row r="126" s="12" customFormat="1" x14ac:dyDescent="0.2"/>
    <row r="127" s="12" customFormat="1" x14ac:dyDescent="0.2"/>
    <row r="128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</sheetData>
  <mergeCells count="7">
    <mergeCell ref="D1:G1"/>
    <mergeCell ref="A2:G2"/>
    <mergeCell ref="A3:E3"/>
    <mergeCell ref="F3:G3"/>
    <mergeCell ref="A4:A5"/>
    <mergeCell ref="C4:F4"/>
    <mergeCell ref="G4:G5"/>
  </mergeCells>
  <pageMargins left="0.51181102362204722" right="0.31496062992125984" top="0.55118110236220474" bottom="0.55118110236220474" header="0.31496062992125984" footer="0.31496062992125984"/>
  <pageSetup paperSize="9" scale="70" orientation="portrait" r:id="rId1"/>
  <headerFoot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30"/>
  <sheetViews>
    <sheetView topLeftCell="A91" zoomScale="93" zoomScaleNormal="93" workbookViewId="0">
      <selection activeCell="C1" sqref="C1:F1"/>
    </sheetView>
  </sheetViews>
  <sheetFormatPr defaultRowHeight="12.75" x14ac:dyDescent="0.2"/>
  <cols>
    <col min="1" max="1" width="46.140625" customWidth="1"/>
    <col min="2" max="2" width="4.140625" customWidth="1"/>
    <col min="3" max="3" width="5.42578125" customWidth="1"/>
    <col min="4" max="4" width="9.85546875" customWidth="1"/>
    <col min="5" max="5" width="7.42578125" customWidth="1"/>
    <col min="6" max="6" width="18.140625" customWidth="1"/>
    <col min="7" max="7" width="17.28515625" customWidth="1"/>
    <col min="8" max="8" width="28.28515625" customWidth="1"/>
    <col min="9" max="9" width="14.42578125" bestFit="1" customWidth="1"/>
  </cols>
  <sheetData>
    <row r="1" spans="1:17" ht="90" customHeight="1" x14ac:dyDescent="0.25">
      <c r="C1" s="81" t="s">
        <v>144</v>
      </c>
      <c r="D1" s="81"/>
      <c r="E1" s="81"/>
      <c r="F1" s="81"/>
      <c r="G1" s="75"/>
      <c r="H1" s="34"/>
      <c r="I1" s="34"/>
    </row>
    <row r="2" spans="1:17" ht="36.75" customHeight="1" x14ac:dyDescent="0.25">
      <c r="A2" s="82" t="s">
        <v>133</v>
      </c>
      <c r="B2" s="82"/>
      <c r="C2" s="82"/>
      <c r="D2" s="82"/>
      <c r="E2" s="82"/>
      <c r="F2" s="82"/>
      <c r="G2" s="76"/>
      <c r="H2" s="34"/>
      <c r="I2" s="34"/>
    </row>
    <row r="3" spans="1:17" ht="16.5" customHeight="1" x14ac:dyDescent="0.2">
      <c r="A3" s="83"/>
      <c r="B3" s="83"/>
      <c r="C3" s="83"/>
      <c r="D3" s="83"/>
      <c r="E3" s="84"/>
      <c r="F3" s="85"/>
      <c r="G3" s="77"/>
    </row>
    <row r="4" spans="1:17" ht="27" customHeight="1" x14ac:dyDescent="0.2">
      <c r="A4" s="86" t="s">
        <v>0</v>
      </c>
      <c r="B4" s="88" t="s">
        <v>1</v>
      </c>
      <c r="C4" s="88"/>
      <c r="D4" s="88"/>
      <c r="E4" s="88"/>
      <c r="F4" s="89">
        <v>2016</v>
      </c>
      <c r="G4" s="89">
        <v>2017</v>
      </c>
    </row>
    <row r="5" spans="1:17" ht="51" customHeight="1" x14ac:dyDescent="0.2">
      <c r="A5" s="87"/>
      <c r="B5" s="35" t="s">
        <v>4</v>
      </c>
      <c r="C5" s="36" t="s">
        <v>59</v>
      </c>
      <c r="D5" s="36" t="s">
        <v>5</v>
      </c>
      <c r="E5" s="37" t="s">
        <v>6</v>
      </c>
      <c r="F5" s="90"/>
      <c r="G5" s="90"/>
    </row>
    <row r="6" spans="1:17" x14ac:dyDescent="0.2">
      <c r="A6" s="2" t="s">
        <v>3</v>
      </c>
      <c r="B6" s="5" t="s">
        <v>8</v>
      </c>
      <c r="C6" s="5" t="s">
        <v>9</v>
      </c>
      <c r="D6" s="5" t="s">
        <v>7</v>
      </c>
      <c r="E6" s="5" t="s">
        <v>10</v>
      </c>
      <c r="F6" s="26">
        <f>F7+F10+F20+F17</f>
        <v>2741574</v>
      </c>
      <c r="G6" s="26">
        <f>G7+G10+G20+G17</f>
        <v>2781074</v>
      </c>
    </row>
    <row r="7" spans="1:17" ht="22.5" x14ac:dyDescent="0.2">
      <c r="A7" s="3" t="s">
        <v>11</v>
      </c>
      <c r="B7" s="6" t="s">
        <v>8</v>
      </c>
      <c r="C7" s="6" t="s">
        <v>12</v>
      </c>
      <c r="D7" s="6" t="s">
        <v>7</v>
      </c>
      <c r="E7" s="6" t="s">
        <v>10</v>
      </c>
      <c r="F7" s="25">
        <f>F8</f>
        <v>430702</v>
      </c>
      <c r="G7" s="25">
        <f>G8</f>
        <v>430702</v>
      </c>
      <c r="H7" s="30"/>
    </row>
    <row r="8" spans="1:17" x14ac:dyDescent="0.2">
      <c r="A8" s="1" t="s">
        <v>13</v>
      </c>
      <c r="B8" s="7" t="s">
        <v>8</v>
      </c>
      <c r="C8" s="7" t="s">
        <v>12</v>
      </c>
      <c r="D8" s="7" t="s">
        <v>43</v>
      </c>
      <c r="E8" s="7" t="s">
        <v>10</v>
      </c>
      <c r="F8" s="10">
        <f>F9</f>
        <v>430702</v>
      </c>
      <c r="G8" s="10">
        <f>G9</f>
        <v>430702</v>
      </c>
    </row>
    <row r="9" spans="1:17" ht="33.75" x14ac:dyDescent="0.2">
      <c r="A9" s="1" t="s">
        <v>54</v>
      </c>
      <c r="B9" s="7" t="s">
        <v>8</v>
      </c>
      <c r="C9" s="7" t="s">
        <v>12</v>
      </c>
      <c r="D9" s="7" t="s">
        <v>43</v>
      </c>
      <c r="E9" s="7" t="s">
        <v>53</v>
      </c>
      <c r="F9" s="10">
        <v>430702</v>
      </c>
      <c r="G9" s="10">
        <v>430702</v>
      </c>
    </row>
    <row r="10" spans="1:17" ht="56.25" x14ac:dyDescent="0.2">
      <c r="A10" s="3" t="s">
        <v>16</v>
      </c>
      <c r="B10" s="6" t="s">
        <v>15</v>
      </c>
      <c r="C10" s="6" t="s">
        <v>17</v>
      </c>
      <c r="D10" s="6" t="s">
        <v>7</v>
      </c>
      <c r="E10" s="6" t="s">
        <v>10</v>
      </c>
      <c r="F10" s="25">
        <f>F11</f>
        <v>2143198</v>
      </c>
      <c r="G10" s="25">
        <f>G11</f>
        <v>2143198</v>
      </c>
      <c r="H10" s="30"/>
    </row>
    <row r="11" spans="1:17" x14ac:dyDescent="0.2">
      <c r="A11" s="38" t="s">
        <v>41</v>
      </c>
      <c r="B11" s="21" t="s">
        <v>8</v>
      </c>
      <c r="C11" s="21" t="s">
        <v>17</v>
      </c>
      <c r="D11" s="21" t="s">
        <v>36</v>
      </c>
      <c r="E11" s="21" t="s">
        <v>10</v>
      </c>
      <c r="F11" s="22">
        <f>F12+F13+F14+F15+F16</f>
        <v>2143198</v>
      </c>
      <c r="G11" s="22">
        <f>G12+G13+G14+G15+G16</f>
        <v>2143198</v>
      </c>
      <c r="H11" s="30"/>
    </row>
    <row r="12" spans="1:17" ht="33.75" x14ac:dyDescent="0.2">
      <c r="A12" s="1" t="s">
        <v>54</v>
      </c>
      <c r="B12" s="7" t="s">
        <v>8</v>
      </c>
      <c r="C12" s="7" t="s">
        <v>17</v>
      </c>
      <c r="D12" s="7" t="s">
        <v>36</v>
      </c>
      <c r="E12" s="7" t="s">
        <v>53</v>
      </c>
      <c r="F12" s="10">
        <v>1634698</v>
      </c>
      <c r="G12" s="10">
        <v>1634698</v>
      </c>
    </row>
    <row r="13" spans="1:17" s="58" customFormat="1" ht="33.75" x14ac:dyDescent="0.2">
      <c r="A13" s="59" t="s">
        <v>55</v>
      </c>
      <c r="B13" s="60" t="s">
        <v>8</v>
      </c>
      <c r="C13" s="60" t="s">
        <v>17</v>
      </c>
      <c r="D13" s="60" t="s">
        <v>36</v>
      </c>
      <c r="E13" s="60" t="s">
        <v>95</v>
      </c>
      <c r="F13" s="61">
        <v>89000</v>
      </c>
      <c r="G13" s="61">
        <v>89000</v>
      </c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s="8" customFormat="1" ht="22.5" x14ac:dyDescent="0.2">
      <c r="A14" s="1" t="s">
        <v>57</v>
      </c>
      <c r="B14" s="15" t="s">
        <v>8</v>
      </c>
      <c r="C14" s="15" t="s">
        <v>17</v>
      </c>
      <c r="D14" s="15" t="s">
        <v>36</v>
      </c>
      <c r="E14" s="15" t="s">
        <v>56</v>
      </c>
      <c r="F14" s="10">
        <v>368700</v>
      </c>
      <c r="G14" s="10">
        <v>368700</v>
      </c>
    </row>
    <row r="15" spans="1:17" s="8" customFormat="1" ht="22.5" x14ac:dyDescent="0.2">
      <c r="A15" s="33" t="s">
        <v>62</v>
      </c>
      <c r="B15" s="7" t="s">
        <v>8</v>
      </c>
      <c r="C15" s="7" t="s">
        <v>17</v>
      </c>
      <c r="D15" s="7" t="s">
        <v>36</v>
      </c>
      <c r="E15" s="7" t="s">
        <v>58</v>
      </c>
      <c r="F15" s="10">
        <v>2000</v>
      </c>
      <c r="G15" s="10">
        <v>2000</v>
      </c>
    </row>
    <row r="16" spans="1:17" s="8" customFormat="1" x14ac:dyDescent="0.2">
      <c r="A16" s="32" t="s">
        <v>63</v>
      </c>
      <c r="B16" s="7" t="s">
        <v>8</v>
      </c>
      <c r="C16" s="7" t="s">
        <v>17</v>
      </c>
      <c r="D16" s="7" t="s">
        <v>61</v>
      </c>
      <c r="E16" s="7" t="s">
        <v>60</v>
      </c>
      <c r="F16" s="10">
        <v>48800</v>
      </c>
      <c r="G16" s="10">
        <v>48800</v>
      </c>
    </row>
    <row r="17" spans="1:7" s="8" customFormat="1" x14ac:dyDescent="0.2">
      <c r="A17" s="45" t="s">
        <v>82</v>
      </c>
      <c r="B17" s="6" t="s">
        <v>8</v>
      </c>
      <c r="C17" s="6" t="s">
        <v>26</v>
      </c>
      <c r="D17" s="6" t="s">
        <v>7</v>
      </c>
      <c r="E17" s="6" t="s">
        <v>10</v>
      </c>
      <c r="F17" s="25">
        <f>F18</f>
        <v>0</v>
      </c>
      <c r="G17" s="25">
        <f>G18</f>
        <v>0</v>
      </c>
    </row>
    <row r="18" spans="1:7" s="8" customFormat="1" ht="22.5" x14ac:dyDescent="0.2">
      <c r="A18" s="33" t="s">
        <v>80</v>
      </c>
      <c r="B18" s="7" t="s">
        <v>8</v>
      </c>
      <c r="C18" s="7" t="s">
        <v>26</v>
      </c>
      <c r="D18" s="7" t="s">
        <v>81</v>
      </c>
      <c r="E18" s="7" t="s">
        <v>10</v>
      </c>
      <c r="F18" s="10">
        <f>F19</f>
        <v>0</v>
      </c>
      <c r="G18" s="10">
        <f>G19</f>
        <v>0</v>
      </c>
    </row>
    <row r="19" spans="1:7" s="8" customFormat="1" ht="45" x14ac:dyDescent="0.2">
      <c r="A19" s="1" t="s">
        <v>84</v>
      </c>
      <c r="B19" s="7" t="s">
        <v>8</v>
      </c>
      <c r="C19" s="7" t="s">
        <v>26</v>
      </c>
      <c r="D19" s="7" t="s">
        <v>81</v>
      </c>
      <c r="E19" s="7" t="s">
        <v>70</v>
      </c>
      <c r="F19" s="10">
        <v>0</v>
      </c>
      <c r="G19" s="10">
        <v>0</v>
      </c>
    </row>
    <row r="20" spans="1:7" x14ac:dyDescent="0.2">
      <c r="A20" s="63" t="s">
        <v>20</v>
      </c>
      <c r="B20" s="6" t="s">
        <v>8</v>
      </c>
      <c r="C20" s="6" t="s">
        <v>38</v>
      </c>
      <c r="D20" s="6" t="s">
        <v>7</v>
      </c>
      <c r="E20" s="6" t="s">
        <v>10</v>
      </c>
      <c r="F20" s="64">
        <f>F21+F23+F25</f>
        <v>167674</v>
      </c>
      <c r="G20" s="64">
        <f>G21+G23+G25</f>
        <v>207174</v>
      </c>
    </row>
    <row r="21" spans="1:7" x14ac:dyDescent="0.2">
      <c r="A21" s="63"/>
      <c r="B21" s="6" t="s">
        <v>8</v>
      </c>
      <c r="C21" s="6" t="s">
        <v>38</v>
      </c>
      <c r="D21" s="6" t="s">
        <v>134</v>
      </c>
      <c r="E21" s="6" t="s">
        <v>10</v>
      </c>
      <c r="F21" s="80">
        <f>F22</f>
        <v>142321</v>
      </c>
      <c r="G21" s="80">
        <f>G22</f>
        <v>181821</v>
      </c>
    </row>
    <row r="22" spans="1:7" x14ac:dyDescent="0.2">
      <c r="A22" s="63" t="s">
        <v>41</v>
      </c>
      <c r="B22" s="6" t="s">
        <v>8</v>
      </c>
      <c r="C22" s="6" t="s">
        <v>38</v>
      </c>
      <c r="D22" s="6" t="s">
        <v>134</v>
      </c>
      <c r="E22" s="6" t="s">
        <v>56</v>
      </c>
      <c r="F22" s="80">
        <v>142321</v>
      </c>
      <c r="G22" s="80">
        <v>181821</v>
      </c>
    </row>
    <row r="23" spans="1:7" ht="34.5" customHeight="1" x14ac:dyDescent="0.2">
      <c r="A23" s="63" t="s">
        <v>141</v>
      </c>
      <c r="B23" s="66" t="s">
        <v>8</v>
      </c>
      <c r="C23" s="66" t="s">
        <v>38</v>
      </c>
      <c r="D23" s="67" t="s">
        <v>120</v>
      </c>
      <c r="E23" s="66" t="s">
        <v>10</v>
      </c>
      <c r="F23" s="68">
        <f>F24</f>
        <v>2783</v>
      </c>
      <c r="G23" s="68">
        <f>G24</f>
        <v>2783</v>
      </c>
    </row>
    <row r="24" spans="1:7" ht="45" x14ac:dyDescent="0.2">
      <c r="A24" s="1" t="s">
        <v>102</v>
      </c>
      <c r="B24" s="66" t="s">
        <v>8</v>
      </c>
      <c r="C24" s="66" t="s">
        <v>38</v>
      </c>
      <c r="D24" s="67" t="s">
        <v>120</v>
      </c>
      <c r="E24" s="67" t="s">
        <v>56</v>
      </c>
      <c r="F24" s="68">
        <v>2783</v>
      </c>
      <c r="G24" s="68">
        <v>2783</v>
      </c>
    </row>
    <row r="25" spans="1:7" x14ac:dyDescent="0.2">
      <c r="A25" s="63" t="s">
        <v>98</v>
      </c>
      <c r="B25" s="7" t="s">
        <v>8</v>
      </c>
      <c r="C25" s="7" t="s">
        <v>38</v>
      </c>
      <c r="D25" s="7" t="s">
        <v>100</v>
      </c>
      <c r="E25" s="7" t="s">
        <v>10</v>
      </c>
      <c r="F25" s="22">
        <f>F26</f>
        <v>22570</v>
      </c>
      <c r="G25" s="22">
        <f>G26</f>
        <v>22570</v>
      </c>
    </row>
    <row r="26" spans="1:7" ht="45" x14ac:dyDescent="0.2">
      <c r="A26" s="1" t="s">
        <v>102</v>
      </c>
      <c r="B26" s="7" t="s">
        <v>8</v>
      </c>
      <c r="C26" s="7" t="s">
        <v>38</v>
      </c>
      <c r="D26" s="7" t="s">
        <v>99</v>
      </c>
      <c r="E26" s="7" t="s">
        <v>101</v>
      </c>
      <c r="F26" s="22">
        <v>22570</v>
      </c>
      <c r="G26" s="22">
        <v>22570</v>
      </c>
    </row>
    <row r="27" spans="1:7" x14ac:dyDescent="0.2">
      <c r="A27" s="4" t="s">
        <v>39</v>
      </c>
      <c r="B27" s="5" t="s">
        <v>12</v>
      </c>
      <c r="C27" s="5" t="s">
        <v>9</v>
      </c>
      <c r="D27" s="5" t="s">
        <v>7</v>
      </c>
      <c r="E27" s="5" t="s">
        <v>10</v>
      </c>
      <c r="F27" s="26">
        <f>F28</f>
        <v>194920</v>
      </c>
      <c r="G27" s="26">
        <f>G28</f>
        <v>186160</v>
      </c>
    </row>
    <row r="28" spans="1:7" x14ac:dyDescent="0.2">
      <c r="A28" s="3" t="s">
        <v>40</v>
      </c>
      <c r="B28" s="6" t="s">
        <v>12</v>
      </c>
      <c r="C28" s="6" t="s">
        <v>14</v>
      </c>
      <c r="D28" s="6" t="s">
        <v>19</v>
      </c>
      <c r="E28" s="6" t="s">
        <v>10</v>
      </c>
      <c r="F28" s="25">
        <f>F29</f>
        <v>194920</v>
      </c>
      <c r="G28" s="25">
        <f>G29</f>
        <v>186160</v>
      </c>
    </row>
    <row r="29" spans="1:7" ht="22.5" x14ac:dyDescent="0.2">
      <c r="A29" s="1" t="s">
        <v>35</v>
      </c>
      <c r="B29" s="7" t="s">
        <v>12</v>
      </c>
      <c r="C29" s="7" t="s">
        <v>14</v>
      </c>
      <c r="D29" s="7" t="s">
        <v>103</v>
      </c>
      <c r="E29" s="7" t="s">
        <v>10</v>
      </c>
      <c r="F29" s="10">
        <f>F30+F31</f>
        <v>194920</v>
      </c>
      <c r="G29" s="10">
        <f>G30+G31</f>
        <v>186160</v>
      </c>
    </row>
    <row r="30" spans="1:7" ht="33.75" x14ac:dyDescent="0.2">
      <c r="A30" s="1" t="s">
        <v>54</v>
      </c>
      <c r="B30" s="7" t="s">
        <v>12</v>
      </c>
      <c r="C30" s="7" t="s">
        <v>14</v>
      </c>
      <c r="D30" s="7" t="s">
        <v>103</v>
      </c>
      <c r="E30" s="7" t="s">
        <v>53</v>
      </c>
      <c r="F30" s="10">
        <v>177500</v>
      </c>
      <c r="G30" s="10">
        <v>169070</v>
      </c>
    </row>
    <row r="31" spans="1:7" ht="22.5" x14ac:dyDescent="0.2">
      <c r="A31" s="1" t="s">
        <v>57</v>
      </c>
      <c r="B31" s="7" t="s">
        <v>12</v>
      </c>
      <c r="C31" s="7" t="s">
        <v>14</v>
      </c>
      <c r="D31" s="7" t="s">
        <v>103</v>
      </c>
      <c r="E31" s="7" t="s">
        <v>56</v>
      </c>
      <c r="F31" s="10">
        <v>17420</v>
      </c>
      <c r="G31" s="10">
        <v>17090</v>
      </c>
    </row>
    <row r="32" spans="1:7" ht="22.5" x14ac:dyDescent="0.2">
      <c r="A32" s="4" t="s">
        <v>21</v>
      </c>
      <c r="B32" s="5" t="s">
        <v>14</v>
      </c>
      <c r="C32" s="5" t="s">
        <v>9</v>
      </c>
      <c r="D32" s="5" t="s">
        <v>7</v>
      </c>
      <c r="E32" s="5" t="s">
        <v>10</v>
      </c>
      <c r="F32" s="26">
        <f>F35+F38</f>
        <v>85000</v>
      </c>
      <c r="G32" s="26">
        <f>G35+G38</f>
        <v>85000</v>
      </c>
    </row>
    <row r="33" spans="1:9" ht="33.75" x14ac:dyDescent="0.2">
      <c r="A33" s="3" t="s">
        <v>136</v>
      </c>
      <c r="B33" s="20" t="s">
        <v>14</v>
      </c>
      <c r="C33" s="20" t="s">
        <v>28</v>
      </c>
      <c r="D33" s="20" t="s">
        <v>137</v>
      </c>
      <c r="E33" s="6" t="s">
        <v>10</v>
      </c>
      <c r="F33" s="26">
        <v>0</v>
      </c>
      <c r="G33" s="26">
        <v>0</v>
      </c>
    </row>
    <row r="34" spans="1:9" ht="22.5" x14ac:dyDescent="0.2">
      <c r="A34" s="1" t="s">
        <v>57</v>
      </c>
      <c r="B34" s="20" t="s">
        <v>14</v>
      </c>
      <c r="C34" s="20" t="s">
        <v>28</v>
      </c>
      <c r="D34" s="20" t="s">
        <v>137</v>
      </c>
      <c r="E34" s="6" t="s">
        <v>56</v>
      </c>
      <c r="F34" s="26">
        <v>0</v>
      </c>
      <c r="G34" s="26">
        <v>0</v>
      </c>
    </row>
    <row r="35" spans="1:9" ht="33.75" x14ac:dyDescent="0.2">
      <c r="A35" s="3" t="s">
        <v>85</v>
      </c>
      <c r="B35" s="6" t="s">
        <v>14</v>
      </c>
      <c r="C35" s="6" t="s">
        <v>28</v>
      </c>
      <c r="D35" s="6" t="s">
        <v>19</v>
      </c>
      <c r="E35" s="6" t="s">
        <v>10</v>
      </c>
      <c r="F35" s="25">
        <f>F36</f>
        <v>45000</v>
      </c>
      <c r="G35" s="25">
        <f>G36</f>
        <v>45000</v>
      </c>
    </row>
    <row r="36" spans="1:9" ht="22.5" x14ac:dyDescent="0.2">
      <c r="A36" s="1" t="s">
        <v>49</v>
      </c>
      <c r="B36" s="20" t="s">
        <v>14</v>
      </c>
      <c r="C36" s="20" t="s">
        <v>28</v>
      </c>
      <c r="D36" s="7" t="s">
        <v>86</v>
      </c>
      <c r="E36" s="20" t="s">
        <v>10</v>
      </c>
      <c r="F36" s="22">
        <f>F37</f>
        <v>45000</v>
      </c>
      <c r="G36" s="22">
        <f>G37</f>
        <v>45000</v>
      </c>
    </row>
    <row r="37" spans="1:9" ht="22.5" x14ac:dyDescent="0.2">
      <c r="A37" s="1" t="s">
        <v>57</v>
      </c>
      <c r="B37" s="7" t="s">
        <v>14</v>
      </c>
      <c r="C37" s="7" t="s">
        <v>28</v>
      </c>
      <c r="D37" s="7" t="s">
        <v>86</v>
      </c>
      <c r="E37" s="7" t="s">
        <v>56</v>
      </c>
      <c r="F37" s="22">
        <v>45000</v>
      </c>
      <c r="G37" s="22">
        <v>45000</v>
      </c>
    </row>
    <row r="38" spans="1:9" x14ac:dyDescent="0.2">
      <c r="A38" s="3" t="s">
        <v>78</v>
      </c>
      <c r="B38" s="6" t="s">
        <v>14</v>
      </c>
      <c r="C38" s="6" t="s">
        <v>31</v>
      </c>
      <c r="D38" s="6" t="s">
        <v>7</v>
      </c>
      <c r="E38" s="6" t="s">
        <v>10</v>
      </c>
      <c r="F38" s="25">
        <f t="shared" ref="F38:G40" si="0">F39</f>
        <v>40000</v>
      </c>
      <c r="G38" s="25">
        <f t="shared" si="0"/>
        <v>40000</v>
      </c>
    </row>
    <row r="39" spans="1:9" ht="22.5" x14ac:dyDescent="0.2">
      <c r="A39" s="1" t="s">
        <v>96</v>
      </c>
      <c r="B39" s="7" t="s">
        <v>14</v>
      </c>
      <c r="C39" s="7" t="s">
        <v>31</v>
      </c>
      <c r="D39" s="7" t="s">
        <v>79</v>
      </c>
      <c r="E39" s="7" t="s">
        <v>10</v>
      </c>
      <c r="F39" s="10">
        <f t="shared" si="0"/>
        <v>40000</v>
      </c>
      <c r="G39" s="10">
        <f t="shared" si="0"/>
        <v>40000</v>
      </c>
    </row>
    <row r="40" spans="1:9" ht="22.5" x14ac:dyDescent="0.2">
      <c r="A40" s="1" t="s">
        <v>74</v>
      </c>
      <c r="B40" s="7" t="s">
        <v>14</v>
      </c>
      <c r="C40" s="7" t="s">
        <v>31</v>
      </c>
      <c r="D40" s="7" t="s">
        <v>97</v>
      </c>
      <c r="E40" s="7" t="s">
        <v>10</v>
      </c>
      <c r="F40" s="10">
        <f t="shared" si="0"/>
        <v>40000</v>
      </c>
      <c r="G40" s="10">
        <f t="shared" si="0"/>
        <v>40000</v>
      </c>
    </row>
    <row r="41" spans="1:9" ht="22.5" x14ac:dyDescent="0.2">
      <c r="A41" s="1" t="s">
        <v>57</v>
      </c>
      <c r="B41" s="7" t="s">
        <v>14</v>
      </c>
      <c r="C41" s="7" t="s">
        <v>31</v>
      </c>
      <c r="D41" s="7" t="s">
        <v>97</v>
      </c>
      <c r="E41" s="7" t="s">
        <v>56</v>
      </c>
      <c r="F41" s="10">
        <v>40000</v>
      </c>
      <c r="G41" s="10">
        <v>40000</v>
      </c>
      <c r="I41" s="47"/>
    </row>
    <row r="42" spans="1:9" x14ac:dyDescent="0.2">
      <c r="A42" s="4" t="s">
        <v>22</v>
      </c>
      <c r="B42" s="5" t="s">
        <v>17</v>
      </c>
      <c r="C42" s="5" t="s">
        <v>9</v>
      </c>
      <c r="D42" s="5" t="s">
        <v>7</v>
      </c>
      <c r="E42" s="5" t="s">
        <v>10</v>
      </c>
      <c r="F42" s="26">
        <f>F43+F47+F50</f>
        <v>3370500</v>
      </c>
      <c r="G42" s="26">
        <f>G43+G47+G50</f>
        <v>3099480</v>
      </c>
      <c r="I42" s="47"/>
    </row>
    <row r="43" spans="1:9" s="8" customFormat="1" x14ac:dyDescent="0.2">
      <c r="A43" s="17" t="s">
        <v>51</v>
      </c>
      <c r="B43" s="18" t="s">
        <v>17</v>
      </c>
      <c r="C43" s="18" t="s">
        <v>28</v>
      </c>
      <c r="D43" s="18" t="s">
        <v>7</v>
      </c>
      <c r="E43" s="18" t="s">
        <v>10</v>
      </c>
      <c r="F43" s="25">
        <f>F44</f>
        <v>1992000</v>
      </c>
      <c r="G43" s="25">
        <f>G44</f>
        <v>1981980</v>
      </c>
    </row>
    <row r="44" spans="1:9" s="8" customFormat="1" ht="33.75" x14ac:dyDescent="0.2">
      <c r="A44" s="29" t="s">
        <v>76</v>
      </c>
      <c r="B44" s="15" t="s">
        <v>17</v>
      </c>
      <c r="C44" s="15" t="s">
        <v>28</v>
      </c>
      <c r="D44" s="15" t="s">
        <v>88</v>
      </c>
      <c r="E44" s="15" t="s">
        <v>10</v>
      </c>
      <c r="F44" s="10">
        <f>F46+F45</f>
        <v>1992000</v>
      </c>
      <c r="G44" s="10">
        <f>G46+G45</f>
        <v>1981980</v>
      </c>
    </row>
    <row r="45" spans="1:9" s="8" customFormat="1" ht="22.5" x14ac:dyDescent="0.2">
      <c r="A45" s="29" t="s">
        <v>67</v>
      </c>
      <c r="B45" s="15" t="s">
        <v>17</v>
      </c>
      <c r="C45" s="15" t="s">
        <v>28</v>
      </c>
      <c r="D45" s="15" t="s">
        <v>88</v>
      </c>
      <c r="E45" s="15" t="s">
        <v>66</v>
      </c>
      <c r="F45" s="10">
        <v>1982000</v>
      </c>
      <c r="G45" s="10">
        <v>1971980</v>
      </c>
    </row>
    <row r="46" spans="1:9" s="8" customFormat="1" ht="22.5" x14ac:dyDescent="0.2">
      <c r="A46" s="1" t="s">
        <v>57</v>
      </c>
      <c r="B46" s="15" t="s">
        <v>45</v>
      </c>
      <c r="C46" s="15" t="s">
        <v>28</v>
      </c>
      <c r="D46" s="15" t="s">
        <v>88</v>
      </c>
      <c r="E46" s="15" t="s">
        <v>56</v>
      </c>
      <c r="F46" s="10">
        <v>10000</v>
      </c>
      <c r="G46" s="10">
        <v>10000</v>
      </c>
    </row>
    <row r="47" spans="1:9" s="8" customFormat="1" ht="31.5" customHeight="1" x14ac:dyDescent="0.2">
      <c r="A47" s="65" t="s">
        <v>123</v>
      </c>
      <c r="B47" s="67" t="s">
        <v>17</v>
      </c>
      <c r="C47" s="67" t="s">
        <v>28</v>
      </c>
      <c r="D47" s="67" t="s">
        <v>122</v>
      </c>
      <c r="E47" s="67" t="s">
        <v>10</v>
      </c>
      <c r="F47" s="69">
        <f>F48+F49</f>
        <v>1367000</v>
      </c>
      <c r="G47" s="69">
        <f>G48+G49</f>
        <v>1106000</v>
      </c>
    </row>
    <row r="48" spans="1:9" s="8" customFormat="1" ht="30" customHeight="1" x14ac:dyDescent="0.2">
      <c r="A48" s="70" t="s">
        <v>67</v>
      </c>
      <c r="B48" s="67" t="s">
        <v>17</v>
      </c>
      <c r="C48" s="67" t="s">
        <v>28</v>
      </c>
      <c r="D48" s="67" t="s">
        <v>122</v>
      </c>
      <c r="E48" s="67" t="s">
        <v>66</v>
      </c>
      <c r="F48" s="69">
        <v>1317000</v>
      </c>
      <c r="G48" s="69">
        <v>1056000</v>
      </c>
    </row>
    <row r="49" spans="1:9" s="8" customFormat="1" ht="24" customHeight="1" x14ac:dyDescent="0.2">
      <c r="A49" s="65" t="s">
        <v>57</v>
      </c>
      <c r="B49" s="67" t="s">
        <v>17</v>
      </c>
      <c r="C49" s="67" t="s">
        <v>28</v>
      </c>
      <c r="D49" s="67" t="s">
        <v>122</v>
      </c>
      <c r="E49" s="67" t="s">
        <v>56</v>
      </c>
      <c r="F49" s="69">
        <v>50000</v>
      </c>
      <c r="G49" s="69">
        <v>50000</v>
      </c>
    </row>
    <row r="50" spans="1:9" s="8" customFormat="1" x14ac:dyDescent="0.2">
      <c r="A50" s="1" t="s">
        <v>118</v>
      </c>
      <c r="B50" s="15" t="s">
        <v>17</v>
      </c>
      <c r="C50" s="15" t="s">
        <v>114</v>
      </c>
      <c r="D50" s="15" t="s">
        <v>7</v>
      </c>
      <c r="E50" s="15" t="s">
        <v>10</v>
      </c>
      <c r="F50" s="10">
        <f>F52</f>
        <v>11500</v>
      </c>
      <c r="G50" s="10">
        <f>G52</f>
        <v>11500</v>
      </c>
    </row>
    <row r="51" spans="1:9" s="8" customFormat="1" ht="14.25" customHeight="1" x14ac:dyDescent="0.2">
      <c r="A51" s="1" t="s">
        <v>119</v>
      </c>
      <c r="B51" s="15" t="s">
        <v>17</v>
      </c>
      <c r="C51" s="15" t="s">
        <v>114</v>
      </c>
      <c r="D51" s="15" t="s">
        <v>115</v>
      </c>
      <c r="E51" s="15" t="s">
        <v>10</v>
      </c>
      <c r="F51" s="10">
        <f>F52</f>
        <v>11500</v>
      </c>
      <c r="G51" s="10">
        <f>G52</f>
        <v>11500</v>
      </c>
    </row>
    <row r="52" spans="1:9" s="8" customFormat="1" ht="22.5" x14ac:dyDescent="0.2">
      <c r="A52" s="1" t="s">
        <v>57</v>
      </c>
      <c r="B52" s="15" t="s">
        <v>17</v>
      </c>
      <c r="C52" s="15" t="s">
        <v>114</v>
      </c>
      <c r="D52" s="15" t="s">
        <v>115</v>
      </c>
      <c r="E52" s="15" t="s">
        <v>56</v>
      </c>
      <c r="F52" s="10">
        <v>11500</v>
      </c>
      <c r="G52" s="10">
        <v>11500</v>
      </c>
    </row>
    <row r="53" spans="1:9" s="9" customFormat="1" x14ac:dyDescent="0.2">
      <c r="A53" s="4" t="s">
        <v>33</v>
      </c>
      <c r="B53" s="5" t="s">
        <v>18</v>
      </c>
      <c r="C53" s="5" t="s">
        <v>9</v>
      </c>
      <c r="D53" s="5" t="s">
        <v>19</v>
      </c>
      <c r="E53" s="5" t="s">
        <v>10</v>
      </c>
      <c r="F53" s="26">
        <f>F54+F59+F67+F76</f>
        <v>7676630</v>
      </c>
      <c r="G53" s="26">
        <f>G54+G59+G67+G76</f>
        <v>6730195</v>
      </c>
      <c r="H53" s="44"/>
      <c r="I53" s="49"/>
    </row>
    <row r="54" spans="1:9" s="9" customFormat="1" x14ac:dyDescent="0.2">
      <c r="A54" s="3" t="s">
        <v>46</v>
      </c>
      <c r="B54" s="6" t="s">
        <v>18</v>
      </c>
      <c r="C54" s="6" t="s">
        <v>8</v>
      </c>
      <c r="D54" s="6" t="s">
        <v>7</v>
      </c>
      <c r="E54" s="6" t="s">
        <v>10</v>
      </c>
      <c r="F54" s="48">
        <f>F55+F57</f>
        <v>51000</v>
      </c>
      <c r="G54" s="48">
        <f>G55+G57</f>
        <v>51000</v>
      </c>
      <c r="H54" s="44"/>
    </row>
    <row r="55" spans="1:9" s="9" customFormat="1" x14ac:dyDescent="0.2">
      <c r="A55" s="1" t="s">
        <v>91</v>
      </c>
      <c r="B55" s="7" t="s">
        <v>18</v>
      </c>
      <c r="C55" s="7" t="s">
        <v>8</v>
      </c>
      <c r="D55" s="7" t="s">
        <v>93</v>
      </c>
      <c r="E55" s="7" t="s">
        <v>10</v>
      </c>
      <c r="F55" s="22">
        <f>F56</f>
        <v>10000</v>
      </c>
      <c r="G55" s="22">
        <f>G56</f>
        <v>10000</v>
      </c>
      <c r="H55" s="44"/>
    </row>
    <row r="56" spans="1:9" s="9" customFormat="1" x14ac:dyDescent="0.2">
      <c r="A56" s="11" t="s">
        <v>92</v>
      </c>
      <c r="B56" s="7" t="s">
        <v>18</v>
      </c>
      <c r="C56" s="7" t="s">
        <v>8</v>
      </c>
      <c r="D56" s="7" t="s">
        <v>93</v>
      </c>
      <c r="E56" s="7" t="s">
        <v>56</v>
      </c>
      <c r="F56" s="22">
        <v>10000</v>
      </c>
      <c r="G56" s="22">
        <v>10000</v>
      </c>
      <c r="H56" s="44"/>
    </row>
    <row r="57" spans="1:9" s="9" customFormat="1" ht="56.25" customHeight="1" x14ac:dyDescent="0.2">
      <c r="A57" s="65" t="s">
        <v>125</v>
      </c>
      <c r="B57" s="67" t="s">
        <v>18</v>
      </c>
      <c r="C57" s="67" t="s">
        <v>8</v>
      </c>
      <c r="D57" s="67" t="s">
        <v>124</v>
      </c>
      <c r="E57" s="67" t="s">
        <v>10</v>
      </c>
      <c r="F57" s="68">
        <v>41000</v>
      </c>
      <c r="G57" s="68">
        <v>41000</v>
      </c>
      <c r="H57" s="44"/>
    </row>
    <row r="58" spans="1:9" s="9" customFormat="1" ht="56.25" customHeight="1" x14ac:dyDescent="0.2">
      <c r="A58" s="33" t="s">
        <v>67</v>
      </c>
      <c r="B58" s="67" t="s">
        <v>18</v>
      </c>
      <c r="C58" s="67" t="s">
        <v>8</v>
      </c>
      <c r="D58" s="67" t="s">
        <v>124</v>
      </c>
      <c r="E58" s="67" t="s">
        <v>56</v>
      </c>
      <c r="F58" s="68">
        <v>41000</v>
      </c>
      <c r="G58" s="68">
        <v>41000</v>
      </c>
      <c r="H58" s="44"/>
    </row>
    <row r="59" spans="1:9" s="9" customFormat="1" x14ac:dyDescent="0.2">
      <c r="A59" s="39" t="s">
        <v>83</v>
      </c>
      <c r="B59" s="18" t="s">
        <v>18</v>
      </c>
      <c r="C59" s="18" t="s">
        <v>12</v>
      </c>
      <c r="D59" s="18" t="s">
        <v>64</v>
      </c>
      <c r="E59" s="18" t="s">
        <v>10</v>
      </c>
      <c r="F59" s="25">
        <f>F60+F62+F64</f>
        <v>2171600</v>
      </c>
      <c r="G59" s="25">
        <f>G60+G62+G64</f>
        <v>2045300</v>
      </c>
    </row>
    <row r="60" spans="1:9" s="9" customFormat="1" x14ac:dyDescent="0.2">
      <c r="A60" s="32" t="s">
        <v>68</v>
      </c>
      <c r="B60" s="15" t="s">
        <v>18</v>
      </c>
      <c r="C60" s="15" t="s">
        <v>12</v>
      </c>
      <c r="D60" s="15" t="s">
        <v>65</v>
      </c>
      <c r="E60" s="15" t="s">
        <v>10</v>
      </c>
      <c r="F60" s="22">
        <f>F61</f>
        <v>2010000</v>
      </c>
      <c r="G60" s="22">
        <f>G61</f>
        <v>2010000</v>
      </c>
    </row>
    <row r="61" spans="1:9" s="9" customFormat="1" ht="22.5" x14ac:dyDescent="0.2">
      <c r="A61" s="1" t="s">
        <v>57</v>
      </c>
      <c r="B61" s="15" t="s">
        <v>18</v>
      </c>
      <c r="C61" s="15" t="s">
        <v>12</v>
      </c>
      <c r="D61" s="15" t="s">
        <v>65</v>
      </c>
      <c r="E61" s="15" t="s">
        <v>66</v>
      </c>
      <c r="F61" s="22">
        <v>2010000</v>
      </c>
      <c r="G61" s="22">
        <v>2010000</v>
      </c>
    </row>
    <row r="62" spans="1:9" s="9" customFormat="1" ht="52.5" customHeight="1" x14ac:dyDescent="0.2">
      <c r="A62" s="65" t="s">
        <v>127</v>
      </c>
      <c r="B62" s="67" t="s">
        <v>18</v>
      </c>
      <c r="C62" s="67" t="s">
        <v>12</v>
      </c>
      <c r="D62" s="67" t="s">
        <v>126</v>
      </c>
      <c r="E62" s="67" t="s">
        <v>10</v>
      </c>
      <c r="F62" s="68">
        <v>151600</v>
      </c>
      <c r="G62" s="68">
        <v>25300</v>
      </c>
    </row>
    <row r="63" spans="1:9" s="9" customFormat="1" ht="52.5" customHeight="1" x14ac:dyDescent="0.2">
      <c r="A63" s="33" t="s">
        <v>67</v>
      </c>
      <c r="B63" s="67" t="s">
        <v>18</v>
      </c>
      <c r="C63" s="67" t="s">
        <v>12</v>
      </c>
      <c r="D63" s="67" t="s">
        <v>126</v>
      </c>
      <c r="E63" s="67" t="s">
        <v>66</v>
      </c>
      <c r="F63" s="68">
        <v>151600</v>
      </c>
      <c r="G63" s="68">
        <v>25300</v>
      </c>
    </row>
    <row r="64" spans="1:9" s="9" customFormat="1" ht="22.5" x14ac:dyDescent="0.2">
      <c r="A64" s="1" t="s">
        <v>117</v>
      </c>
      <c r="B64" s="15" t="s">
        <v>18</v>
      </c>
      <c r="C64" s="15" t="s">
        <v>12</v>
      </c>
      <c r="D64" s="15" t="s">
        <v>116</v>
      </c>
      <c r="E64" s="15" t="s">
        <v>10</v>
      </c>
      <c r="F64" s="22">
        <f>F65</f>
        <v>10000</v>
      </c>
      <c r="G64" s="22">
        <f>G65</f>
        <v>10000</v>
      </c>
    </row>
    <row r="65" spans="1:106" s="9" customFormat="1" ht="22.5" x14ac:dyDescent="0.2">
      <c r="A65" s="29" t="s">
        <v>67</v>
      </c>
      <c r="B65" s="15" t="s">
        <v>18</v>
      </c>
      <c r="C65" s="15" t="s">
        <v>12</v>
      </c>
      <c r="D65" s="15" t="s">
        <v>116</v>
      </c>
      <c r="E65" s="15" t="s">
        <v>66</v>
      </c>
      <c r="F65" s="22">
        <v>10000</v>
      </c>
      <c r="G65" s="22">
        <v>10000</v>
      </c>
    </row>
    <row r="66" spans="1:106" s="9" customFormat="1" ht="12.75" hidden="1" customHeight="1" x14ac:dyDescent="0.2">
      <c r="A66" s="1"/>
      <c r="B66" s="15"/>
      <c r="C66" s="15"/>
      <c r="D66" s="15"/>
      <c r="E66" s="15"/>
      <c r="F66" s="22"/>
      <c r="G66" s="22"/>
    </row>
    <row r="67" spans="1:106" s="9" customFormat="1" x14ac:dyDescent="0.2">
      <c r="A67" s="33" t="s">
        <v>73</v>
      </c>
      <c r="B67" s="18" t="s">
        <v>18</v>
      </c>
      <c r="C67" s="18" t="s">
        <v>14</v>
      </c>
      <c r="D67" s="18" t="s">
        <v>7</v>
      </c>
      <c r="E67" s="18" t="s">
        <v>10</v>
      </c>
      <c r="F67" s="25">
        <f>F68+F70+F72+F74</f>
        <v>1544403</v>
      </c>
      <c r="G67" s="25">
        <f>G68+G70+G72+G74</f>
        <v>836203</v>
      </c>
    </row>
    <row r="68" spans="1:106" s="9" customFormat="1" x14ac:dyDescent="0.2">
      <c r="A68" s="33" t="s">
        <v>77</v>
      </c>
      <c r="B68" s="21" t="s">
        <v>18</v>
      </c>
      <c r="C68" s="21" t="s">
        <v>14</v>
      </c>
      <c r="D68" s="21" t="s">
        <v>75</v>
      </c>
      <c r="E68" s="21" t="s">
        <v>10</v>
      </c>
      <c r="F68" s="22">
        <f>F69</f>
        <v>721203</v>
      </c>
      <c r="G68" s="22">
        <f>G69</f>
        <v>721203</v>
      </c>
    </row>
    <row r="69" spans="1:106" s="9" customFormat="1" ht="22.5" x14ac:dyDescent="0.2">
      <c r="A69" s="32" t="s">
        <v>67</v>
      </c>
      <c r="B69" s="21" t="s">
        <v>18</v>
      </c>
      <c r="C69" s="21" t="s">
        <v>14</v>
      </c>
      <c r="D69" s="21" t="s">
        <v>75</v>
      </c>
      <c r="E69" s="15" t="s">
        <v>56</v>
      </c>
      <c r="F69" s="22">
        <v>721203</v>
      </c>
      <c r="G69" s="22">
        <v>721203</v>
      </c>
    </row>
    <row r="70" spans="1:106" s="9" customFormat="1" ht="39.75" customHeight="1" x14ac:dyDescent="0.2">
      <c r="A70" s="65" t="s">
        <v>129</v>
      </c>
      <c r="B70" s="67" t="s">
        <v>18</v>
      </c>
      <c r="C70" s="67" t="s">
        <v>14</v>
      </c>
      <c r="D70" s="67" t="s">
        <v>128</v>
      </c>
      <c r="E70" s="67" t="s">
        <v>10</v>
      </c>
      <c r="F70" s="68">
        <v>769200</v>
      </c>
      <c r="G70" s="68">
        <v>61000</v>
      </c>
    </row>
    <row r="71" spans="1:106" s="9" customFormat="1" ht="39.75" customHeight="1" x14ac:dyDescent="0.2">
      <c r="A71" s="33" t="s">
        <v>67</v>
      </c>
      <c r="B71" s="67" t="s">
        <v>18</v>
      </c>
      <c r="C71" s="67" t="s">
        <v>14</v>
      </c>
      <c r="D71" s="67" t="s">
        <v>128</v>
      </c>
      <c r="E71" s="67" t="s">
        <v>56</v>
      </c>
      <c r="F71" s="68">
        <v>769200</v>
      </c>
      <c r="G71" s="68">
        <v>61000</v>
      </c>
    </row>
    <row r="72" spans="1:106" s="9" customFormat="1" x14ac:dyDescent="0.2">
      <c r="A72" s="33" t="s">
        <v>72</v>
      </c>
      <c r="B72" s="21" t="s">
        <v>18</v>
      </c>
      <c r="C72" s="21" t="s">
        <v>14</v>
      </c>
      <c r="D72" s="21" t="s">
        <v>71</v>
      </c>
      <c r="E72" s="21" t="s">
        <v>10</v>
      </c>
      <c r="F72" s="22">
        <f>F73</f>
        <v>10000</v>
      </c>
      <c r="G72" s="22">
        <f>G73</f>
        <v>10000</v>
      </c>
    </row>
    <row r="73" spans="1:106" s="9" customFormat="1" ht="22.5" x14ac:dyDescent="0.2">
      <c r="A73" s="1" t="s">
        <v>57</v>
      </c>
      <c r="B73" s="15" t="s">
        <v>18</v>
      </c>
      <c r="C73" s="15" t="s">
        <v>14</v>
      </c>
      <c r="D73" s="15" t="s">
        <v>71</v>
      </c>
      <c r="E73" s="15" t="s">
        <v>56</v>
      </c>
      <c r="F73" s="22">
        <v>10000</v>
      </c>
      <c r="G73" s="22">
        <v>10000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</row>
    <row r="74" spans="1:106" s="71" customFormat="1" ht="33" customHeight="1" x14ac:dyDescent="0.2">
      <c r="A74" s="65" t="s">
        <v>131</v>
      </c>
      <c r="B74" s="67" t="s">
        <v>18</v>
      </c>
      <c r="C74" s="67" t="s">
        <v>14</v>
      </c>
      <c r="D74" s="67" t="s">
        <v>130</v>
      </c>
      <c r="E74" s="67" t="s">
        <v>10</v>
      </c>
      <c r="F74" s="68">
        <v>44000</v>
      </c>
      <c r="G74" s="68">
        <v>44000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</row>
    <row r="75" spans="1:106" s="71" customFormat="1" ht="33" customHeight="1" x14ac:dyDescent="0.2">
      <c r="A75" s="33" t="s">
        <v>67</v>
      </c>
      <c r="B75" s="67" t="s">
        <v>18</v>
      </c>
      <c r="C75" s="67" t="s">
        <v>14</v>
      </c>
      <c r="D75" s="67" t="s">
        <v>130</v>
      </c>
      <c r="E75" s="67" t="s">
        <v>56</v>
      </c>
      <c r="F75" s="68">
        <v>44000</v>
      </c>
      <c r="G75" s="68">
        <v>44000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</row>
    <row r="76" spans="1:106" s="9" customFormat="1" ht="22.5" x14ac:dyDescent="0.2">
      <c r="A76" s="39" t="s">
        <v>87</v>
      </c>
      <c r="B76" s="18" t="s">
        <v>18</v>
      </c>
      <c r="C76" s="18" t="s">
        <v>18</v>
      </c>
      <c r="D76" s="18" t="s">
        <v>7</v>
      </c>
      <c r="E76" s="18" t="s">
        <v>10</v>
      </c>
      <c r="F76" s="25">
        <f>F79+F77</f>
        <v>3909627</v>
      </c>
      <c r="G76" s="25">
        <f>G79+G77</f>
        <v>3797692</v>
      </c>
    </row>
    <row r="77" spans="1:106" s="9" customFormat="1" ht="33.75" x14ac:dyDescent="0.2">
      <c r="A77" s="32" t="s">
        <v>48</v>
      </c>
      <c r="B77" s="15" t="s">
        <v>18</v>
      </c>
      <c r="C77" s="15" t="s">
        <v>18</v>
      </c>
      <c r="D77" s="15" t="s">
        <v>47</v>
      </c>
      <c r="E77" s="15" t="s">
        <v>10</v>
      </c>
      <c r="F77" s="22">
        <f>F78</f>
        <v>3899627</v>
      </c>
      <c r="G77" s="22">
        <f>G78</f>
        <v>3787692</v>
      </c>
    </row>
    <row r="78" spans="1:106" s="9" customFormat="1" ht="22.5" x14ac:dyDescent="0.2">
      <c r="A78" s="33" t="s">
        <v>67</v>
      </c>
      <c r="B78" s="15" t="s">
        <v>18</v>
      </c>
      <c r="C78" s="15" t="s">
        <v>18</v>
      </c>
      <c r="D78" s="15" t="s">
        <v>47</v>
      </c>
      <c r="E78" s="15" t="s">
        <v>66</v>
      </c>
      <c r="F78" s="22">
        <v>3899627</v>
      </c>
      <c r="G78" s="22">
        <v>3787692</v>
      </c>
    </row>
    <row r="79" spans="1:106" s="9" customFormat="1" ht="15" customHeight="1" x14ac:dyDescent="0.2">
      <c r="A79" s="33" t="s">
        <v>112</v>
      </c>
      <c r="B79" s="15" t="s">
        <v>18</v>
      </c>
      <c r="C79" s="15" t="s">
        <v>18</v>
      </c>
      <c r="D79" s="15" t="s">
        <v>110</v>
      </c>
      <c r="E79" s="15" t="s">
        <v>10</v>
      </c>
      <c r="F79" s="22">
        <f>F80</f>
        <v>10000</v>
      </c>
      <c r="G79" s="22">
        <f>G80</f>
        <v>10000</v>
      </c>
    </row>
    <row r="80" spans="1:106" s="9" customFormat="1" ht="21.75" customHeight="1" x14ac:dyDescent="0.2">
      <c r="A80" s="32" t="s">
        <v>113</v>
      </c>
      <c r="B80" s="15" t="s">
        <v>18</v>
      </c>
      <c r="C80" s="15" t="s">
        <v>18</v>
      </c>
      <c r="D80" s="15" t="s">
        <v>110</v>
      </c>
      <c r="E80" s="15" t="s">
        <v>111</v>
      </c>
      <c r="F80" s="22">
        <v>10000</v>
      </c>
      <c r="G80" s="22">
        <v>10000</v>
      </c>
    </row>
    <row r="81" spans="1:7" s="9" customFormat="1" x14ac:dyDescent="0.2">
      <c r="A81" s="55" t="s">
        <v>24</v>
      </c>
      <c r="B81" s="19" t="s">
        <v>26</v>
      </c>
      <c r="C81" s="19" t="s">
        <v>9</v>
      </c>
      <c r="D81" s="19" t="s">
        <v>7</v>
      </c>
      <c r="E81" s="19" t="s">
        <v>10</v>
      </c>
      <c r="F81" s="26">
        <f>F82+F85</f>
        <v>10000</v>
      </c>
      <c r="G81" s="26">
        <f>G82+G85</f>
        <v>10000</v>
      </c>
    </row>
    <row r="82" spans="1:7" s="9" customFormat="1" x14ac:dyDescent="0.2">
      <c r="A82" s="17" t="s">
        <v>25</v>
      </c>
      <c r="B82" s="18" t="s">
        <v>26</v>
      </c>
      <c r="C82" s="18" t="s">
        <v>8</v>
      </c>
      <c r="D82" s="18" t="s">
        <v>7</v>
      </c>
      <c r="E82" s="18" t="s">
        <v>10</v>
      </c>
      <c r="F82" s="25">
        <f>F83</f>
        <v>5000</v>
      </c>
      <c r="G82" s="25">
        <f>G83</f>
        <v>5000</v>
      </c>
    </row>
    <row r="83" spans="1:7" s="9" customFormat="1" ht="33.75" x14ac:dyDescent="0.2">
      <c r="A83" s="11" t="s">
        <v>50</v>
      </c>
      <c r="B83" s="15" t="s">
        <v>26</v>
      </c>
      <c r="C83" s="15" t="s">
        <v>8</v>
      </c>
      <c r="D83" s="15" t="s">
        <v>105</v>
      </c>
      <c r="E83" s="15" t="s">
        <v>10</v>
      </c>
      <c r="F83" s="10">
        <f>F84</f>
        <v>5000</v>
      </c>
      <c r="G83" s="10">
        <f>G84</f>
        <v>5000</v>
      </c>
    </row>
    <row r="84" spans="1:7" s="9" customFormat="1" ht="22.5" x14ac:dyDescent="0.2">
      <c r="A84" s="1" t="s">
        <v>57</v>
      </c>
      <c r="B84" s="15" t="s">
        <v>26</v>
      </c>
      <c r="C84" s="15" t="s">
        <v>8</v>
      </c>
      <c r="D84" s="15" t="s">
        <v>105</v>
      </c>
      <c r="E84" s="15" t="s">
        <v>56</v>
      </c>
      <c r="F84" s="22">
        <v>5000</v>
      </c>
      <c r="G84" s="22">
        <v>5000</v>
      </c>
    </row>
    <row r="85" spans="1:7" s="9" customFormat="1" x14ac:dyDescent="0.2">
      <c r="A85" s="17" t="s">
        <v>27</v>
      </c>
      <c r="B85" s="18" t="s">
        <v>26</v>
      </c>
      <c r="C85" s="18" t="s">
        <v>12</v>
      </c>
      <c r="D85" s="18" t="s">
        <v>7</v>
      </c>
      <c r="E85" s="18" t="s">
        <v>10</v>
      </c>
      <c r="F85" s="25">
        <f>F86+F106+F108+F110+F115</f>
        <v>5000</v>
      </c>
      <c r="G85" s="25">
        <f>G86+G106+G108+G110+G115</f>
        <v>5000</v>
      </c>
    </row>
    <row r="86" spans="1:7" s="9" customFormat="1" ht="33.75" x14ac:dyDescent="0.2">
      <c r="A86" s="11" t="s">
        <v>50</v>
      </c>
      <c r="B86" s="15" t="s">
        <v>26</v>
      </c>
      <c r="C86" s="15" t="s">
        <v>12</v>
      </c>
      <c r="D86" s="15" t="s">
        <v>106</v>
      </c>
      <c r="E86" s="15" t="s">
        <v>10</v>
      </c>
      <c r="F86" s="10">
        <f>F87+F103</f>
        <v>5000</v>
      </c>
      <c r="G86" s="10">
        <f>G87+G103</f>
        <v>5000</v>
      </c>
    </row>
    <row r="87" spans="1:7" s="9" customFormat="1" ht="22.5" x14ac:dyDescent="0.2">
      <c r="A87" s="1" t="s">
        <v>57</v>
      </c>
      <c r="B87" s="15" t="s">
        <v>26</v>
      </c>
      <c r="C87" s="15" t="s">
        <v>12</v>
      </c>
      <c r="D87" s="15" t="s">
        <v>106</v>
      </c>
      <c r="E87" s="15" t="s">
        <v>56</v>
      </c>
      <c r="F87" s="22">
        <v>5000</v>
      </c>
      <c r="G87" s="22">
        <v>5000</v>
      </c>
    </row>
    <row r="88" spans="1:7" s="9" customFormat="1" x14ac:dyDescent="0.2">
      <c r="A88" s="55" t="s">
        <v>52</v>
      </c>
      <c r="B88" s="19" t="s">
        <v>23</v>
      </c>
      <c r="C88" s="19" t="s">
        <v>9</v>
      </c>
      <c r="D88" s="19" t="s">
        <v>7</v>
      </c>
      <c r="E88" s="19" t="s">
        <v>10</v>
      </c>
      <c r="F88" s="26">
        <f>F89</f>
        <v>470866</v>
      </c>
      <c r="G88" s="26">
        <f>G89</f>
        <v>470866</v>
      </c>
    </row>
    <row r="89" spans="1:7" s="9" customFormat="1" x14ac:dyDescent="0.2">
      <c r="A89" s="17" t="s">
        <v>29</v>
      </c>
      <c r="B89" s="18" t="s">
        <v>23</v>
      </c>
      <c r="C89" s="18" t="s">
        <v>17</v>
      </c>
      <c r="D89" s="18" t="s">
        <v>7</v>
      </c>
      <c r="E89" s="18" t="s">
        <v>10</v>
      </c>
      <c r="F89" s="25">
        <f>F90+F92</f>
        <v>470866</v>
      </c>
      <c r="G89" s="25">
        <f>G90+G92</f>
        <v>470866</v>
      </c>
    </row>
    <row r="90" spans="1:7" s="9" customFormat="1" ht="22.5" x14ac:dyDescent="0.2">
      <c r="A90" s="11" t="s">
        <v>104</v>
      </c>
      <c r="B90" s="15" t="s">
        <v>23</v>
      </c>
      <c r="C90" s="15" t="s">
        <v>17</v>
      </c>
      <c r="D90" s="15" t="s">
        <v>94</v>
      </c>
      <c r="E90" s="15" t="s">
        <v>10</v>
      </c>
      <c r="F90" s="22">
        <f>F91</f>
        <v>470866</v>
      </c>
      <c r="G90" s="22">
        <f>G91</f>
        <v>470866</v>
      </c>
    </row>
    <row r="91" spans="1:7" s="9" customFormat="1" ht="22.5" x14ac:dyDescent="0.2">
      <c r="A91" s="1" t="s">
        <v>57</v>
      </c>
      <c r="B91" s="15" t="s">
        <v>23</v>
      </c>
      <c r="C91" s="15" t="s">
        <v>17</v>
      </c>
      <c r="D91" s="15" t="s">
        <v>94</v>
      </c>
      <c r="E91" s="15" t="s">
        <v>56</v>
      </c>
      <c r="F91" s="22">
        <v>470866</v>
      </c>
      <c r="G91" s="22">
        <v>470866</v>
      </c>
    </row>
    <row r="92" spans="1:7" s="9" customFormat="1" ht="0.6" customHeight="1" x14ac:dyDescent="0.2">
      <c r="A92" s="40" t="s">
        <v>90</v>
      </c>
      <c r="B92" s="15" t="s">
        <v>23</v>
      </c>
      <c r="C92" s="15" t="s">
        <v>17</v>
      </c>
      <c r="D92" s="15" t="s">
        <v>89</v>
      </c>
      <c r="E92" s="15" t="s">
        <v>10</v>
      </c>
      <c r="F92" s="22"/>
      <c r="G92" s="22"/>
    </row>
    <row r="93" spans="1:7" s="9" customFormat="1" ht="22.5" hidden="1" customHeight="1" x14ac:dyDescent="0.2">
      <c r="A93" s="1" t="s">
        <v>57</v>
      </c>
      <c r="B93" s="15" t="s">
        <v>23</v>
      </c>
      <c r="C93" s="15" t="s">
        <v>17</v>
      </c>
      <c r="D93" s="15" t="s">
        <v>94</v>
      </c>
      <c r="E93" s="15" t="s">
        <v>56</v>
      </c>
      <c r="F93" s="22"/>
      <c r="G93" s="22"/>
    </row>
    <row r="94" spans="1:7" s="9" customFormat="1" x14ac:dyDescent="0.2">
      <c r="A94" s="28" t="s">
        <v>37</v>
      </c>
      <c r="B94" s="5" t="s">
        <v>28</v>
      </c>
      <c r="C94" s="5" t="s">
        <v>9</v>
      </c>
      <c r="D94" s="5" t="s">
        <v>7</v>
      </c>
      <c r="E94" s="5" t="s">
        <v>10</v>
      </c>
      <c r="F94" s="26">
        <f>F95+F105+F108</f>
        <v>5000</v>
      </c>
      <c r="G94" s="26">
        <f>G95+G105+G108</f>
        <v>5000</v>
      </c>
    </row>
    <row r="95" spans="1:7" s="9" customFormat="1" x14ac:dyDescent="0.2">
      <c r="A95" s="3" t="s">
        <v>107</v>
      </c>
      <c r="B95" s="6" t="s">
        <v>28</v>
      </c>
      <c r="C95" s="6" t="s">
        <v>28</v>
      </c>
      <c r="D95" s="6" t="s">
        <v>7</v>
      </c>
      <c r="E95" s="6" t="s">
        <v>10</v>
      </c>
      <c r="F95" s="25">
        <f>F96</f>
        <v>5000</v>
      </c>
      <c r="G95" s="25">
        <f>G96</f>
        <v>5000</v>
      </c>
    </row>
    <row r="96" spans="1:7" s="9" customFormat="1" ht="33.75" x14ac:dyDescent="0.2">
      <c r="A96" s="11" t="s">
        <v>50</v>
      </c>
      <c r="B96" s="15" t="s">
        <v>28</v>
      </c>
      <c r="C96" s="15" t="s">
        <v>28</v>
      </c>
      <c r="D96" s="15" t="s">
        <v>108</v>
      </c>
      <c r="E96" s="21" t="s">
        <v>10</v>
      </c>
      <c r="F96" s="22">
        <f>F97+F103</f>
        <v>5000</v>
      </c>
      <c r="G96" s="22">
        <f>G97+G103</f>
        <v>5000</v>
      </c>
    </row>
    <row r="97" spans="1:9" s="9" customFormat="1" ht="22.5" x14ac:dyDescent="0.2">
      <c r="A97" s="33" t="s">
        <v>109</v>
      </c>
      <c r="B97" s="15" t="s">
        <v>28</v>
      </c>
      <c r="C97" s="15" t="s">
        <v>28</v>
      </c>
      <c r="D97" s="15" t="s">
        <v>108</v>
      </c>
      <c r="E97" s="15" t="s">
        <v>56</v>
      </c>
      <c r="F97" s="22">
        <v>5000</v>
      </c>
      <c r="G97" s="22">
        <v>5000</v>
      </c>
    </row>
    <row r="98" spans="1:9" s="9" customFormat="1" x14ac:dyDescent="0.2">
      <c r="A98" s="4" t="s">
        <v>30</v>
      </c>
      <c r="B98" s="5" t="s">
        <v>32</v>
      </c>
      <c r="C98" s="5" t="s">
        <v>9</v>
      </c>
      <c r="D98" s="5" t="s">
        <v>7</v>
      </c>
      <c r="E98" s="5" t="s">
        <v>10</v>
      </c>
      <c r="F98" s="26">
        <f t="shared" ref="F98:G100" si="1">F99</f>
        <v>97217</v>
      </c>
      <c r="G98" s="26">
        <f t="shared" si="1"/>
        <v>107237</v>
      </c>
    </row>
    <row r="99" spans="1:9" s="9" customFormat="1" x14ac:dyDescent="0.2">
      <c r="A99" s="3" t="s">
        <v>42</v>
      </c>
      <c r="B99" s="6" t="s">
        <v>32</v>
      </c>
      <c r="C99" s="6" t="s">
        <v>12</v>
      </c>
      <c r="D99" s="6" t="s">
        <v>7</v>
      </c>
      <c r="E99" s="6" t="s">
        <v>10</v>
      </c>
      <c r="F99" s="25">
        <f t="shared" si="1"/>
        <v>97217</v>
      </c>
      <c r="G99" s="25">
        <f t="shared" si="1"/>
        <v>107237</v>
      </c>
    </row>
    <row r="100" spans="1:9" s="9" customFormat="1" x14ac:dyDescent="0.2">
      <c r="A100" s="1" t="s">
        <v>44</v>
      </c>
      <c r="B100" s="20" t="s">
        <v>32</v>
      </c>
      <c r="C100" s="7" t="s">
        <v>12</v>
      </c>
      <c r="D100" s="7" t="s">
        <v>34</v>
      </c>
      <c r="E100" s="20" t="s">
        <v>10</v>
      </c>
      <c r="F100" s="22">
        <f t="shared" si="1"/>
        <v>97217</v>
      </c>
      <c r="G100" s="22">
        <f t="shared" si="1"/>
        <v>107237</v>
      </c>
    </row>
    <row r="101" spans="1:9" s="9" customFormat="1" ht="22.5" x14ac:dyDescent="0.2">
      <c r="A101" s="1" t="s">
        <v>57</v>
      </c>
      <c r="B101" s="7" t="s">
        <v>32</v>
      </c>
      <c r="C101" s="7" t="s">
        <v>12</v>
      </c>
      <c r="D101" s="7" t="s">
        <v>34</v>
      </c>
      <c r="E101" s="7" t="s">
        <v>56</v>
      </c>
      <c r="F101" s="22">
        <v>97217</v>
      </c>
      <c r="G101" s="22">
        <v>107237</v>
      </c>
    </row>
    <row r="102" spans="1:9" s="9" customFormat="1" ht="15" x14ac:dyDescent="0.25">
      <c r="A102" s="56" t="s">
        <v>2</v>
      </c>
      <c r="B102" s="7"/>
      <c r="C102" s="7"/>
      <c r="D102" s="7"/>
      <c r="E102" s="7"/>
      <c r="F102" s="57">
        <f>F6+F27+F32+F42+F53+F81+F88+F94+F98</f>
        <v>14651707</v>
      </c>
      <c r="G102" s="57">
        <f>G6+G27+G32+G42+G53+G81+G88+G94+G98</f>
        <v>13475012</v>
      </c>
    </row>
    <row r="103" spans="1:9" s="16" customFormat="1" x14ac:dyDescent="0.2">
      <c r="A103" s="53"/>
      <c r="B103" s="46"/>
      <c r="C103" s="46"/>
      <c r="D103" s="46"/>
      <c r="E103" s="46"/>
      <c r="F103" s="54"/>
      <c r="G103" s="54"/>
      <c r="H103" s="30"/>
    </row>
    <row r="104" spans="1:9" s="16" customFormat="1" x14ac:dyDescent="0.2">
      <c r="A104" s="50"/>
      <c r="B104" s="51"/>
      <c r="C104" s="51"/>
      <c r="D104" s="51"/>
      <c r="E104" s="51"/>
      <c r="F104" s="52"/>
      <c r="G104" s="52"/>
      <c r="H104" s="30"/>
    </row>
    <row r="105" spans="1:9" x14ac:dyDescent="0.2">
      <c r="F105" s="31"/>
      <c r="G105" s="31"/>
      <c r="H105" s="30"/>
      <c r="I105" s="42"/>
    </row>
    <row r="106" spans="1:9" s="12" customFormat="1" x14ac:dyDescent="0.2">
      <c r="D106" s="13"/>
      <c r="F106" s="43"/>
      <c r="G106" s="43"/>
      <c r="I106" s="41"/>
    </row>
    <row r="107" spans="1:9" s="12" customFormat="1" x14ac:dyDescent="0.2">
      <c r="F107" s="24"/>
      <c r="G107" s="24"/>
    </row>
    <row r="108" spans="1:9" s="12" customFormat="1" x14ac:dyDescent="0.2">
      <c r="F108" s="27"/>
      <c r="G108" s="27"/>
    </row>
    <row r="109" spans="1:9" s="12" customFormat="1" x14ac:dyDescent="0.2">
      <c r="F109" s="27"/>
      <c r="G109" s="27"/>
    </row>
    <row r="110" spans="1:9" s="12" customFormat="1" x14ac:dyDescent="0.2">
      <c r="F110" s="14"/>
      <c r="G110" s="14"/>
    </row>
    <row r="111" spans="1:9" s="12" customFormat="1" x14ac:dyDescent="0.2">
      <c r="F111" s="24"/>
      <c r="G111" s="24"/>
    </row>
    <row r="112" spans="1:9" s="12" customFormat="1" x14ac:dyDescent="0.2">
      <c r="F112" s="24"/>
      <c r="G112" s="24"/>
    </row>
    <row r="113" spans="2:2" s="12" customFormat="1" ht="14.25" x14ac:dyDescent="0.2">
      <c r="B113" s="23"/>
    </row>
    <row r="114" spans="2:2" s="12" customFormat="1" x14ac:dyDescent="0.2"/>
    <row r="115" spans="2:2" s="12" customFormat="1" x14ac:dyDescent="0.2"/>
    <row r="116" spans="2:2" s="12" customFormat="1" x14ac:dyDescent="0.2"/>
    <row r="117" spans="2:2" s="12" customFormat="1" x14ac:dyDescent="0.2"/>
    <row r="118" spans="2:2" s="12" customFormat="1" x14ac:dyDescent="0.2"/>
    <row r="119" spans="2:2" s="12" customFormat="1" x14ac:dyDescent="0.2"/>
    <row r="120" spans="2:2" s="12" customFormat="1" x14ac:dyDescent="0.2"/>
    <row r="121" spans="2:2" s="12" customFormat="1" x14ac:dyDescent="0.2"/>
    <row r="122" spans="2:2" s="12" customFormat="1" x14ac:dyDescent="0.2"/>
    <row r="123" spans="2:2" s="12" customFormat="1" x14ac:dyDescent="0.2"/>
    <row r="124" spans="2:2" s="12" customFormat="1" x14ac:dyDescent="0.2"/>
    <row r="125" spans="2:2" s="12" customFormat="1" x14ac:dyDescent="0.2"/>
    <row r="126" spans="2:2" s="12" customFormat="1" x14ac:dyDescent="0.2"/>
    <row r="127" spans="2:2" s="12" customFormat="1" x14ac:dyDescent="0.2"/>
    <row r="128" spans="2:2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  <row r="927" s="12" customFormat="1" x14ac:dyDescent="0.2"/>
    <row r="928" s="12" customFormat="1" x14ac:dyDescent="0.2"/>
    <row r="929" s="12" customFormat="1" x14ac:dyDescent="0.2"/>
    <row r="930" s="12" customFormat="1" x14ac:dyDescent="0.2"/>
  </sheetData>
  <mergeCells count="8">
    <mergeCell ref="G4:G5"/>
    <mergeCell ref="C1:F1"/>
    <mergeCell ref="A2:F2"/>
    <mergeCell ref="A3:D3"/>
    <mergeCell ref="E3:F3"/>
    <mergeCell ref="A4:A5"/>
    <mergeCell ref="B4:E4"/>
    <mergeCell ref="F4:F5"/>
  </mergeCells>
  <pageMargins left="0.51181102362204722" right="0.31496062992125984" top="0.55118110236220474" bottom="0.55118110236220474" header="0.31496062992125984" footer="0.31496062992125984"/>
  <pageSetup paperSize="9" scale="70" orientation="portrait" r:id="rId1"/>
  <headerFoot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26"/>
  <sheetViews>
    <sheetView tabSelected="1" topLeftCell="A129" zoomScale="93" zoomScaleNormal="93" workbookViewId="0">
      <selection activeCell="G4" sqref="G4:G5"/>
    </sheetView>
  </sheetViews>
  <sheetFormatPr defaultRowHeight="12.75" x14ac:dyDescent="0.2"/>
  <cols>
    <col min="1" max="1" width="46.140625" customWidth="1"/>
    <col min="2" max="2" width="7.85546875" customWidth="1"/>
    <col min="3" max="3" width="5.5703125" customWidth="1"/>
    <col min="4" max="4" width="5.42578125" customWidth="1"/>
    <col min="5" max="5" width="9.85546875" customWidth="1"/>
    <col min="6" max="6" width="7.42578125" customWidth="1"/>
    <col min="7" max="7" width="16" customWidth="1"/>
    <col min="8" max="8" width="14.7109375" customWidth="1"/>
    <col min="9" max="9" width="28.28515625" customWidth="1"/>
    <col min="10" max="10" width="14.42578125" bestFit="1" customWidth="1"/>
  </cols>
  <sheetData>
    <row r="1" spans="1:18" ht="90" customHeight="1" x14ac:dyDescent="0.25">
      <c r="D1" s="81" t="s">
        <v>145</v>
      </c>
      <c r="E1" s="81"/>
      <c r="F1" s="81"/>
      <c r="G1" s="81"/>
      <c r="H1" s="75"/>
      <c r="I1" s="34"/>
      <c r="J1" s="34"/>
    </row>
    <row r="2" spans="1:18" ht="41.25" customHeight="1" x14ac:dyDescent="0.25">
      <c r="A2" s="82" t="s">
        <v>140</v>
      </c>
      <c r="B2" s="82"/>
      <c r="C2" s="82"/>
      <c r="D2" s="82"/>
      <c r="E2" s="82"/>
      <c r="F2" s="82"/>
      <c r="G2" s="82"/>
      <c r="H2" s="76"/>
      <c r="I2" s="34"/>
      <c r="J2" s="34"/>
    </row>
    <row r="3" spans="1:18" ht="16.5" customHeight="1" x14ac:dyDescent="0.2">
      <c r="A3" s="83"/>
      <c r="B3" s="83"/>
      <c r="C3" s="83"/>
      <c r="D3" s="83"/>
      <c r="E3" s="83"/>
      <c r="F3" s="84"/>
      <c r="G3" s="85"/>
      <c r="H3" s="77"/>
    </row>
    <row r="4" spans="1:18" ht="27" customHeight="1" x14ac:dyDescent="0.2">
      <c r="A4" s="86" t="s">
        <v>0</v>
      </c>
      <c r="B4" s="78"/>
      <c r="C4" s="88" t="s">
        <v>1</v>
      </c>
      <c r="D4" s="88"/>
      <c r="E4" s="88"/>
      <c r="F4" s="88"/>
      <c r="G4" s="89">
        <v>2016</v>
      </c>
      <c r="H4" s="89">
        <v>2017</v>
      </c>
    </row>
    <row r="5" spans="1:18" ht="51" customHeight="1" x14ac:dyDescent="0.2">
      <c r="A5" s="87"/>
      <c r="B5" s="79"/>
      <c r="C5" s="35" t="s">
        <v>4</v>
      </c>
      <c r="D5" s="36" t="s">
        <v>59</v>
      </c>
      <c r="E5" s="36" t="s">
        <v>5</v>
      </c>
      <c r="F5" s="37" t="s">
        <v>6</v>
      </c>
      <c r="G5" s="90"/>
      <c r="H5" s="90"/>
    </row>
    <row r="6" spans="1:18" x14ac:dyDescent="0.2">
      <c r="A6" s="2" t="s">
        <v>3</v>
      </c>
      <c r="B6" s="5" t="s">
        <v>132</v>
      </c>
      <c r="C6" s="5" t="s">
        <v>8</v>
      </c>
      <c r="D6" s="5" t="s">
        <v>9</v>
      </c>
      <c r="E6" s="5" t="s">
        <v>7</v>
      </c>
      <c r="F6" s="5" t="s">
        <v>10</v>
      </c>
      <c r="G6" s="26">
        <f>G7+G10+G20+G17</f>
        <v>2741574</v>
      </c>
      <c r="H6" s="26">
        <f>H7+H10+H20+H17</f>
        <v>2781074</v>
      </c>
    </row>
    <row r="7" spans="1:18" ht="22.5" x14ac:dyDescent="0.2">
      <c r="A7" s="3" t="s">
        <v>11</v>
      </c>
      <c r="B7" s="7" t="s">
        <v>132</v>
      </c>
      <c r="C7" s="6" t="s">
        <v>8</v>
      </c>
      <c r="D7" s="6" t="s">
        <v>12</v>
      </c>
      <c r="E7" s="6" t="s">
        <v>7</v>
      </c>
      <c r="F7" s="6" t="s">
        <v>10</v>
      </c>
      <c r="G7" s="25">
        <f>G8</f>
        <v>430702</v>
      </c>
      <c r="H7" s="25">
        <f>H8</f>
        <v>430702</v>
      </c>
      <c r="I7" s="30"/>
    </row>
    <row r="8" spans="1:18" x14ac:dyDescent="0.2">
      <c r="A8" s="1" t="s">
        <v>13</v>
      </c>
      <c r="B8" s="7" t="s">
        <v>132</v>
      </c>
      <c r="C8" s="7" t="s">
        <v>8</v>
      </c>
      <c r="D8" s="7" t="s">
        <v>12</v>
      </c>
      <c r="E8" s="7" t="s">
        <v>43</v>
      </c>
      <c r="F8" s="7" t="s">
        <v>10</v>
      </c>
      <c r="G8" s="10">
        <f>G9</f>
        <v>430702</v>
      </c>
      <c r="H8" s="10">
        <f>H9</f>
        <v>430702</v>
      </c>
    </row>
    <row r="9" spans="1:18" ht="33.75" x14ac:dyDescent="0.2">
      <c r="A9" s="1" t="s">
        <v>54</v>
      </c>
      <c r="B9" s="7" t="s">
        <v>132</v>
      </c>
      <c r="C9" s="7" t="s">
        <v>8</v>
      </c>
      <c r="D9" s="7" t="s">
        <v>12</v>
      </c>
      <c r="E9" s="7" t="s">
        <v>43</v>
      </c>
      <c r="F9" s="7" t="s">
        <v>53</v>
      </c>
      <c r="G9" s="10">
        <v>430702</v>
      </c>
      <c r="H9" s="10">
        <v>430702</v>
      </c>
    </row>
    <row r="10" spans="1:18" ht="56.25" x14ac:dyDescent="0.2">
      <c r="A10" s="3" t="s">
        <v>16</v>
      </c>
      <c r="B10" s="7" t="s">
        <v>132</v>
      </c>
      <c r="C10" s="6" t="s">
        <v>15</v>
      </c>
      <c r="D10" s="6" t="s">
        <v>17</v>
      </c>
      <c r="E10" s="6" t="s">
        <v>7</v>
      </c>
      <c r="F10" s="6" t="s">
        <v>10</v>
      </c>
      <c r="G10" s="25">
        <f>G11</f>
        <v>2143198</v>
      </c>
      <c r="H10" s="25">
        <f>H11</f>
        <v>2143198</v>
      </c>
      <c r="I10" s="30"/>
    </row>
    <row r="11" spans="1:18" x14ac:dyDescent="0.2">
      <c r="A11" s="38" t="s">
        <v>41</v>
      </c>
      <c r="B11" s="7" t="s">
        <v>132</v>
      </c>
      <c r="C11" s="21" t="s">
        <v>8</v>
      </c>
      <c r="D11" s="21" t="s">
        <v>17</v>
      </c>
      <c r="E11" s="21" t="s">
        <v>36</v>
      </c>
      <c r="F11" s="21" t="s">
        <v>10</v>
      </c>
      <c r="G11" s="22">
        <f>G12+G13+G14+G15+G16</f>
        <v>2143198</v>
      </c>
      <c r="H11" s="22">
        <f>H12+H13+H14+H15+H16</f>
        <v>2143198</v>
      </c>
      <c r="I11" s="30"/>
    </row>
    <row r="12" spans="1:18" ht="33.75" x14ac:dyDescent="0.2">
      <c r="A12" s="1" t="s">
        <v>54</v>
      </c>
      <c r="B12" s="7" t="s">
        <v>132</v>
      </c>
      <c r="C12" s="7" t="s">
        <v>8</v>
      </c>
      <c r="D12" s="7" t="s">
        <v>17</v>
      </c>
      <c r="E12" s="7" t="s">
        <v>36</v>
      </c>
      <c r="F12" s="7" t="s">
        <v>53</v>
      </c>
      <c r="G12" s="10">
        <v>1634698</v>
      </c>
      <c r="H12" s="10">
        <v>1634698</v>
      </c>
    </row>
    <row r="13" spans="1:18" s="58" customFormat="1" ht="33.75" x14ac:dyDescent="0.2">
      <c r="A13" s="59" t="s">
        <v>55</v>
      </c>
      <c r="B13" s="7" t="s">
        <v>132</v>
      </c>
      <c r="C13" s="60" t="s">
        <v>8</v>
      </c>
      <c r="D13" s="60" t="s">
        <v>17</v>
      </c>
      <c r="E13" s="60" t="s">
        <v>36</v>
      </c>
      <c r="F13" s="60" t="s">
        <v>95</v>
      </c>
      <c r="G13" s="61">
        <v>89000</v>
      </c>
      <c r="H13" s="61">
        <v>89000</v>
      </c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8" customFormat="1" ht="22.5" x14ac:dyDescent="0.2">
      <c r="A14" s="1" t="s">
        <v>57</v>
      </c>
      <c r="B14" s="7" t="s">
        <v>132</v>
      </c>
      <c r="C14" s="15" t="s">
        <v>8</v>
      </c>
      <c r="D14" s="15" t="s">
        <v>17</v>
      </c>
      <c r="E14" s="15" t="s">
        <v>36</v>
      </c>
      <c r="F14" s="15" t="s">
        <v>56</v>
      </c>
      <c r="G14" s="10">
        <v>368700</v>
      </c>
      <c r="H14" s="10">
        <v>368700</v>
      </c>
    </row>
    <row r="15" spans="1:18" s="8" customFormat="1" ht="22.5" x14ac:dyDescent="0.2">
      <c r="A15" s="33" t="s">
        <v>62</v>
      </c>
      <c r="B15" s="7" t="s">
        <v>132</v>
      </c>
      <c r="C15" s="7" t="s">
        <v>8</v>
      </c>
      <c r="D15" s="7" t="s">
        <v>17</v>
      </c>
      <c r="E15" s="7" t="s">
        <v>36</v>
      </c>
      <c r="F15" s="7" t="s">
        <v>58</v>
      </c>
      <c r="G15" s="10">
        <v>2000</v>
      </c>
      <c r="H15" s="10">
        <v>2000</v>
      </c>
    </row>
    <row r="16" spans="1:18" s="8" customFormat="1" x14ac:dyDescent="0.2">
      <c r="A16" s="32" t="s">
        <v>63</v>
      </c>
      <c r="B16" s="7" t="s">
        <v>132</v>
      </c>
      <c r="C16" s="7" t="s">
        <v>8</v>
      </c>
      <c r="D16" s="7" t="s">
        <v>17</v>
      </c>
      <c r="E16" s="7" t="s">
        <v>61</v>
      </c>
      <c r="F16" s="7" t="s">
        <v>60</v>
      </c>
      <c r="G16" s="10">
        <v>48800</v>
      </c>
      <c r="H16" s="10">
        <v>48800</v>
      </c>
    </row>
    <row r="17" spans="1:8" s="8" customFormat="1" x14ac:dyDescent="0.2">
      <c r="A17" s="45" t="s">
        <v>82</v>
      </c>
      <c r="B17" s="7" t="s">
        <v>132</v>
      </c>
      <c r="C17" s="6" t="s">
        <v>8</v>
      </c>
      <c r="D17" s="6" t="s">
        <v>26</v>
      </c>
      <c r="E17" s="6" t="s">
        <v>7</v>
      </c>
      <c r="F17" s="6" t="s">
        <v>10</v>
      </c>
      <c r="G17" s="25">
        <f>G18</f>
        <v>0</v>
      </c>
      <c r="H17" s="25">
        <f>H18</f>
        <v>0</v>
      </c>
    </row>
    <row r="18" spans="1:8" s="8" customFormat="1" ht="22.5" x14ac:dyDescent="0.2">
      <c r="A18" s="33" t="s">
        <v>80</v>
      </c>
      <c r="B18" s="7" t="s">
        <v>132</v>
      </c>
      <c r="C18" s="7" t="s">
        <v>8</v>
      </c>
      <c r="D18" s="7" t="s">
        <v>26</v>
      </c>
      <c r="E18" s="7" t="s">
        <v>81</v>
      </c>
      <c r="F18" s="7" t="s">
        <v>10</v>
      </c>
      <c r="G18" s="10">
        <f>G19</f>
        <v>0</v>
      </c>
      <c r="H18" s="10">
        <f>H19</f>
        <v>0</v>
      </c>
    </row>
    <row r="19" spans="1:8" s="8" customFormat="1" ht="45" x14ac:dyDescent="0.2">
      <c r="A19" s="1" t="s">
        <v>84</v>
      </c>
      <c r="B19" s="7" t="s">
        <v>132</v>
      </c>
      <c r="C19" s="7" t="s">
        <v>8</v>
      </c>
      <c r="D19" s="7" t="s">
        <v>26</v>
      </c>
      <c r="E19" s="7" t="s">
        <v>81</v>
      </c>
      <c r="F19" s="7" t="s">
        <v>70</v>
      </c>
      <c r="G19" s="10">
        <v>0</v>
      </c>
      <c r="H19" s="10">
        <v>0</v>
      </c>
    </row>
    <row r="20" spans="1:8" x14ac:dyDescent="0.2">
      <c r="A20" s="63" t="s">
        <v>20</v>
      </c>
      <c r="B20" s="7" t="s">
        <v>132</v>
      </c>
      <c r="C20" s="6" t="s">
        <v>8</v>
      </c>
      <c r="D20" s="6" t="s">
        <v>38</v>
      </c>
      <c r="E20" s="6" t="s">
        <v>7</v>
      </c>
      <c r="F20" s="6" t="s">
        <v>10</v>
      </c>
      <c r="G20" s="64">
        <f>G21+G23+G25</f>
        <v>167674</v>
      </c>
      <c r="H20" s="64">
        <f>H21+H23+H25</f>
        <v>207174</v>
      </c>
    </row>
    <row r="21" spans="1:8" x14ac:dyDescent="0.2">
      <c r="A21" s="63"/>
      <c r="B21" s="7" t="s">
        <v>132</v>
      </c>
      <c r="C21" s="6" t="s">
        <v>8</v>
      </c>
      <c r="D21" s="6" t="s">
        <v>38</v>
      </c>
      <c r="E21" s="6" t="s">
        <v>134</v>
      </c>
      <c r="F21" s="6" t="s">
        <v>10</v>
      </c>
      <c r="G21" s="80">
        <f>G22</f>
        <v>142321</v>
      </c>
      <c r="H21" s="80">
        <f>H22</f>
        <v>181821</v>
      </c>
    </row>
    <row r="22" spans="1:8" x14ac:dyDescent="0.2">
      <c r="A22" s="63" t="s">
        <v>41</v>
      </c>
      <c r="B22" s="7" t="s">
        <v>132</v>
      </c>
      <c r="C22" s="6" t="s">
        <v>8</v>
      </c>
      <c r="D22" s="6" t="s">
        <v>38</v>
      </c>
      <c r="E22" s="6" t="s">
        <v>134</v>
      </c>
      <c r="F22" s="6" t="s">
        <v>56</v>
      </c>
      <c r="G22" s="80">
        <v>142321</v>
      </c>
      <c r="H22" s="80">
        <v>181821</v>
      </c>
    </row>
    <row r="23" spans="1:8" ht="26.25" customHeight="1" x14ac:dyDescent="0.2">
      <c r="A23" s="65" t="s">
        <v>121</v>
      </c>
      <c r="B23" s="7" t="s">
        <v>132</v>
      </c>
      <c r="C23" s="66" t="s">
        <v>8</v>
      </c>
      <c r="D23" s="66" t="s">
        <v>38</v>
      </c>
      <c r="E23" s="67" t="s">
        <v>120</v>
      </c>
      <c r="F23" s="66" t="s">
        <v>10</v>
      </c>
      <c r="G23" s="68">
        <f>G24</f>
        <v>2783</v>
      </c>
      <c r="H23" s="68">
        <f>H24</f>
        <v>2783</v>
      </c>
    </row>
    <row r="24" spans="1:8" ht="22.5" x14ac:dyDescent="0.2">
      <c r="A24" s="65" t="s">
        <v>57</v>
      </c>
      <c r="B24" s="7" t="s">
        <v>132</v>
      </c>
      <c r="C24" s="66" t="s">
        <v>8</v>
      </c>
      <c r="D24" s="66" t="s">
        <v>38</v>
      </c>
      <c r="E24" s="67" t="s">
        <v>120</v>
      </c>
      <c r="F24" s="67" t="s">
        <v>56</v>
      </c>
      <c r="G24" s="68">
        <v>2783</v>
      </c>
      <c r="H24" s="68">
        <v>2783</v>
      </c>
    </row>
    <row r="25" spans="1:8" ht="42.75" x14ac:dyDescent="0.2">
      <c r="A25" s="63" t="s">
        <v>141</v>
      </c>
      <c r="B25" s="7" t="s">
        <v>132</v>
      </c>
      <c r="C25" s="7" t="s">
        <v>8</v>
      </c>
      <c r="D25" s="7" t="s">
        <v>38</v>
      </c>
      <c r="E25" s="7" t="s">
        <v>100</v>
      </c>
      <c r="F25" s="7" t="s">
        <v>10</v>
      </c>
      <c r="G25" s="22">
        <f>G26</f>
        <v>22570</v>
      </c>
      <c r="H25" s="22">
        <f>H26</f>
        <v>22570</v>
      </c>
    </row>
    <row r="26" spans="1:8" ht="45" x14ac:dyDescent="0.2">
      <c r="A26" s="1" t="s">
        <v>102</v>
      </c>
      <c r="B26" s="7" t="s">
        <v>132</v>
      </c>
      <c r="C26" s="7" t="s">
        <v>8</v>
      </c>
      <c r="D26" s="7" t="s">
        <v>38</v>
      </c>
      <c r="E26" s="7" t="s">
        <v>99</v>
      </c>
      <c r="F26" s="7" t="s">
        <v>101</v>
      </c>
      <c r="G26" s="22">
        <v>22570</v>
      </c>
      <c r="H26" s="22">
        <v>22570</v>
      </c>
    </row>
    <row r="27" spans="1:8" x14ac:dyDescent="0.2">
      <c r="A27" s="4" t="s">
        <v>39</v>
      </c>
      <c r="B27" s="5" t="s">
        <v>132</v>
      </c>
      <c r="C27" s="5" t="s">
        <v>12</v>
      </c>
      <c r="D27" s="5" t="s">
        <v>9</v>
      </c>
      <c r="E27" s="5" t="s">
        <v>7</v>
      </c>
      <c r="F27" s="5" t="s">
        <v>10</v>
      </c>
      <c r="G27" s="26">
        <f>G28</f>
        <v>194920</v>
      </c>
      <c r="H27" s="26">
        <f>H28</f>
        <v>186160</v>
      </c>
    </row>
    <row r="28" spans="1:8" x14ac:dyDescent="0.2">
      <c r="A28" s="3" t="s">
        <v>40</v>
      </c>
      <c r="B28" s="7" t="s">
        <v>132</v>
      </c>
      <c r="C28" s="6" t="s">
        <v>12</v>
      </c>
      <c r="D28" s="6" t="s">
        <v>14</v>
      </c>
      <c r="E28" s="6" t="s">
        <v>19</v>
      </c>
      <c r="F28" s="6" t="s">
        <v>10</v>
      </c>
      <c r="G28" s="25">
        <f>G29</f>
        <v>194920</v>
      </c>
      <c r="H28" s="25">
        <f>H29</f>
        <v>186160</v>
      </c>
    </row>
    <row r="29" spans="1:8" ht="22.5" x14ac:dyDescent="0.2">
      <c r="A29" s="1" t="s">
        <v>35</v>
      </c>
      <c r="B29" s="7" t="s">
        <v>132</v>
      </c>
      <c r="C29" s="7" t="s">
        <v>12</v>
      </c>
      <c r="D29" s="7" t="s">
        <v>14</v>
      </c>
      <c r="E29" s="7" t="s">
        <v>103</v>
      </c>
      <c r="F29" s="7" t="s">
        <v>10</v>
      </c>
      <c r="G29" s="10">
        <f>G30+G31</f>
        <v>194920</v>
      </c>
      <c r="H29" s="10">
        <f>H30+H31</f>
        <v>186160</v>
      </c>
    </row>
    <row r="30" spans="1:8" ht="33.75" x14ac:dyDescent="0.2">
      <c r="A30" s="1" t="s">
        <v>54</v>
      </c>
      <c r="B30" s="7" t="s">
        <v>132</v>
      </c>
      <c r="C30" s="7" t="s">
        <v>12</v>
      </c>
      <c r="D30" s="7" t="s">
        <v>14</v>
      </c>
      <c r="E30" s="7" t="s">
        <v>103</v>
      </c>
      <c r="F30" s="7" t="s">
        <v>53</v>
      </c>
      <c r="G30" s="10">
        <v>177500</v>
      </c>
      <c r="H30" s="10">
        <v>169070</v>
      </c>
    </row>
    <row r="31" spans="1:8" ht="22.5" x14ac:dyDescent="0.2">
      <c r="A31" s="1" t="s">
        <v>57</v>
      </c>
      <c r="B31" s="7" t="s">
        <v>132</v>
      </c>
      <c r="C31" s="7" t="s">
        <v>12</v>
      </c>
      <c r="D31" s="7" t="s">
        <v>14</v>
      </c>
      <c r="E31" s="7" t="s">
        <v>103</v>
      </c>
      <c r="F31" s="7" t="s">
        <v>56</v>
      </c>
      <c r="G31" s="10">
        <v>17420</v>
      </c>
      <c r="H31" s="10">
        <v>17090</v>
      </c>
    </row>
    <row r="32" spans="1:8" ht="22.5" x14ac:dyDescent="0.2">
      <c r="A32" s="4" t="s">
        <v>21</v>
      </c>
      <c r="B32" s="5" t="s">
        <v>132</v>
      </c>
      <c r="C32" s="5" t="s">
        <v>14</v>
      </c>
      <c r="D32" s="5" t="s">
        <v>9</v>
      </c>
      <c r="E32" s="5" t="s">
        <v>7</v>
      </c>
      <c r="F32" s="5" t="s">
        <v>10</v>
      </c>
      <c r="G32" s="26">
        <f>G35+G38</f>
        <v>85000</v>
      </c>
      <c r="H32" s="26">
        <f>H35+H38</f>
        <v>85000</v>
      </c>
    </row>
    <row r="33" spans="1:10" ht="33.75" x14ac:dyDescent="0.2">
      <c r="A33" s="3" t="s">
        <v>136</v>
      </c>
      <c r="B33" s="5" t="s">
        <v>132</v>
      </c>
      <c r="C33" s="20" t="s">
        <v>14</v>
      </c>
      <c r="D33" s="20" t="s">
        <v>28</v>
      </c>
      <c r="E33" s="20" t="s">
        <v>137</v>
      </c>
      <c r="F33" s="6" t="s">
        <v>10</v>
      </c>
      <c r="G33" s="26">
        <v>0</v>
      </c>
      <c r="H33" s="26">
        <v>0</v>
      </c>
    </row>
    <row r="34" spans="1:10" ht="22.5" x14ac:dyDescent="0.2">
      <c r="A34" s="1" t="s">
        <v>57</v>
      </c>
      <c r="B34" s="5" t="s">
        <v>132</v>
      </c>
      <c r="C34" s="20" t="s">
        <v>14</v>
      </c>
      <c r="D34" s="20" t="s">
        <v>28</v>
      </c>
      <c r="E34" s="20" t="s">
        <v>137</v>
      </c>
      <c r="F34" s="6" t="s">
        <v>56</v>
      </c>
      <c r="G34" s="26">
        <v>0</v>
      </c>
      <c r="H34" s="26">
        <v>0</v>
      </c>
    </row>
    <row r="35" spans="1:10" ht="33.75" x14ac:dyDescent="0.2">
      <c r="A35" s="3" t="s">
        <v>85</v>
      </c>
      <c r="B35" s="7" t="s">
        <v>132</v>
      </c>
      <c r="C35" s="6" t="s">
        <v>14</v>
      </c>
      <c r="D35" s="6" t="s">
        <v>28</v>
      </c>
      <c r="E35" s="6" t="s">
        <v>19</v>
      </c>
      <c r="F35" s="6" t="s">
        <v>10</v>
      </c>
      <c r="G35" s="25">
        <f>G36</f>
        <v>45000</v>
      </c>
      <c r="H35" s="25">
        <f>H36</f>
        <v>45000</v>
      </c>
    </row>
    <row r="36" spans="1:10" ht="22.5" x14ac:dyDescent="0.2">
      <c r="A36" s="1" t="s">
        <v>49</v>
      </c>
      <c r="B36" s="7" t="s">
        <v>132</v>
      </c>
      <c r="C36" s="20" t="s">
        <v>14</v>
      </c>
      <c r="D36" s="20" t="s">
        <v>28</v>
      </c>
      <c r="E36" s="7" t="s">
        <v>86</v>
      </c>
      <c r="F36" s="20" t="s">
        <v>10</v>
      </c>
      <c r="G36" s="22">
        <f>G37</f>
        <v>45000</v>
      </c>
      <c r="H36" s="22">
        <f>H37</f>
        <v>45000</v>
      </c>
    </row>
    <row r="37" spans="1:10" ht="22.5" x14ac:dyDescent="0.2">
      <c r="A37" s="1" t="s">
        <v>57</v>
      </c>
      <c r="B37" s="7" t="s">
        <v>132</v>
      </c>
      <c r="C37" s="7" t="s">
        <v>14</v>
      </c>
      <c r="D37" s="7" t="s">
        <v>28</v>
      </c>
      <c r="E37" s="7" t="s">
        <v>86</v>
      </c>
      <c r="F37" s="7" t="s">
        <v>56</v>
      </c>
      <c r="G37" s="22">
        <v>45000</v>
      </c>
      <c r="H37" s="22">
        <v>45000</v>
      </c>
    </row>
    <row r="38" spans="1:10" x14ac:dyDescent="0.2">
      <c r="A38" s="3" t="s">
        <v>78</v>
      </c>
      <c r="B38" s="7" t="s">
        <v>132</v>
      </c>
      <c r="C38" s="6" t="s">
        <v>14</v>
      </c>
      <c r="D38" s="6" t="s">
        <v>31</v>
      </c>
      <c r="E38" s="6" t="s">
        <v>7</v>
      </c>
      <c r="F38" s="6" t="s">
        <v>10</v>
      </c>
      <c r="G38" s="25">
        <f t="shared" ref="G38:H40" si="0">G39</f>
        <v>40000</v>
      </c>
      <c r="H38" s="25">
        <f t="shared" si="0"/>
        <v>40000</v>
      </c>
    </row>
    <row r="39" spans="1:10" ht="22.5" x14ac:dyDescent="0.2">
      <c r="A39" s="1" t="s">
        <v>96</v>
      </c>
      <c r="B39" s="7" t="s">
        <v>132</v>
      </c>
      <c r="C39" s="7" t="s">
        <v>14</v>
      </c>
      <c r="D39" s="7" t="s">
        <v>31</v>
      </c>
      <c r="E39" s="7" t="s">
        <v>79</v>
      </c>
      <c r="F39" s="7" t="s">
        <v>10</v>
      </c>
      <c r="G39" s="10">
        <f t="shared" si="0"/>
        <v>40000</v>
      </c>
      <c r="H39" s="10">
        <f t="shared" si="0"/>
        <v>40000</v>
      </c>
    </row>
    <row r="40" spans="1:10" ht="22.5" x14ac:dyDescent="0.2">
      <c r="A40" s="1" t="s">
        <v>74</v>
      </c>
      <c r="B40" s="7" t="s">
        <v>132</v>
      </c>
      <c r="C40" s="7" t="s">
        <v>14</v>
      </c>
      <c r="D40" s="7" t="s">
        <v>31</v>
      </c>
      <c r="E40" s="7" t="s">
        <v>97</v>
      </c>
      <c r="F40" s="7" t="s">
        <v>10</v>
      </c>
      <c r="G40" s="10">
        <f t="shared" si="0"/>
        <v>40000</v>
      </c>
      <c r="H40" s="10">
        <f t="shared" si="0"/>
        <v>40000</v>
      </c>
    </row>
    <row r="41" spans="1:10" ht="22.5" x14ac:dyDescent="0.2">
      <c r="A41" s="1" t="s">
        <v>57</v>
      </c>
      <c r="B41" s="7" t="s">
        <v>132</v>
      </c>
      <c r="C41" s="7" t="s">
        <v>14</v>
      </c>
      <c r="D41" s="7" t="s">
        <v>31</v>
      </c>
      <c r="E41" s="7" t="s">
        <v>97</v>
      </c>
      <c r="F41" s="7" t="s">
        <v>56</v>
      </c>
      <c r="G41" s="10">
        <v>40000</v>
      </c>
      <c r="H41" s="10">
        <v>40000</v>
      </c>
      <c r="J41" s="47"/>
    </row>
    <row r="42" spans="1:10" x14ac:dyDescent="0.2">
      <c r="A42" s="4" t="s">
        <v>22</v>
      </c>
      <c r="B42" s="5" t="s">
        <v>132</v>
      </c>
      <c r="C42" s="5" t="s">
        <v>17</v>
      </c>
      <c r="D42" s="5" t="s">
        <v>9</v>
      </c>
      <c r="E42" s="5" t="s">
        <v>7</v>
      </c>
      <c r="F42" s="5" t="s">
        <v>10</v>
      </c>
      <c r="G42" s="26">
        <f>G43+G47+G50</f>
        <v>3320500</v>
      </c>
      <c r="H42" s="26">
        <f>H43+H47+H50</f>
        <v>3049480</v>
      </c>
      <c r="J42" s="47"/>
    </row>
    <row r="43" spans="1:10" s="8" customFormat="1" x14ac:dyDescent="0.2">
      <c r="A43" s="17" t="s">
        <v>51</v>
      </c>
      <c r="B43" s="7" t="s">
        <v>132</v>
      </c>
      <c r="C43" s="18" t="s">
        <v>17</v>
      </c>
      <c r="D43" s="18" t="s">
        <v>28</v>
      </c>
      <c r="E43" s="18" t="s">
        <v>7</v>
      </c>
      <c r="F43" s="18" t="s">
        <v>10</v>
      </c>
      <c r="G43" s="25">
        <f>G44</f>
        <v>1992000</v>
      </c>
      <c r="H43" s="25">
        <f>H44</f>
        <v>1981980</v>
      </c>
    </row>
    <row r="44" spans="1:10" s="8" customFormat="1" ht="33.75" x14ac:dyDescent="0.2">
      <c r="A44" s="29" t="s">
        <v>76</v>
      </c>
      <c r="B44" s="7" t="s">
        <v>132</v>
      </c>
      <c r="C44" s="15" t="s">
        <v>17</v>
      </c>
      <c r="D44" s="15" t="s">
        <v>28</v>
      </c>
      <c r="E44" s="15" t="s">
        <v>88</v>
      </c>
      <c r="F44" s="15" t="s">
        <v>10</v>
      </c>
      <c r="G44" s="10">
        <f>G46+G45</f>
        <v>1992000</v>
      </c>
      <c r="H44" s="10">
        <f>H46+H45</f>
        <v>1981980</v>
      </c>
    </row>
    <row r="45" spans="1:10" s="8" customFormat="1" ht="22.5" x14ac:dyDescent="0.2">
      <c r="A45" s="29" t="s">
        <v>67</v>
      </c>
      <c r="B45" s="7" t="s">
        <v>132</v>
      </c>
      <c r="C45" s="15" t="s">
        <v>17</v>
      </c>
      <c r="D45" s="15" t="s">
        <v>28</v>
      </c>
      <c r="E45" s="15" t="s">
        <v>88</v>
      </c>
      <c r="F45" s="15" t="s">
        <v>66</v>
      </c>
      <c r="G45" s="10">
        <v>1982000</v>
      </c>
      <c r="H45" s="10">
        <v>1971980</v>
      </c>
    </row>
    <row r="46" spans="1:10" s="8" customFormat="1" ht="22.5" x14ac:dyDescent="0.2">
      <c r="A46" s="1" t="s">
        <v>57</v>
      </c>
      <c r="B46" s="7" t="s">
        <v>132</v>
      </c>
      <c r="C46" s="15" t="s">
        <v>45</v>
      </c>
      <c r="D46" s="15" t="s">
        <v>28</v>
      </c>
      <c r="E46" s="15" t="s">
        <v>88</v>
      </c>
      <c r="F46" s="15" t="s">
        <v>56</v>
      </c>
      <c r="G46" s="10">
        <v>10000</v>
      </c>
      <c r="H46" s="10">
        <v>10000</v>
      </c>
    </row>
    <row r="47" spans="1:10" s="8" customFormat="1" ht="31.5" customHeight="1" x14ac:dyDescent="0.2">
      <c r="A47" s="65" t="s">
        <v>123</v>
      </c>
      <c r="B47" s="7" t="s">
        <v>132</v>
      </c>
      <c r="C47" s="67" t="s">
        <v>17</v>
      </c>
      <c r="D47" s="67" t="s">
        <v>28</v>
      </c>
      <c r="E47" s="67" t="s">
        <v>122</v>
      </c>
      <c r="F47" s="67" t="s">
        <v>10</v>
      </c>
      <c r="G47" s="69">
        <f>G48+G49</f>
        <v>1317000</v>
      </c>
      <c r="H47" s="69">
        <f>H48+H49</f>
        <v>1056000</v>
      </c>
    </row>
    <row r="48" spans="1:10" s="8" customFormat="1" ht="30" customHeight="1" x14ac:dyDescent="0.2">
      <c r="A48" s="70" t="s">
        <v>67</v>
      </c>
      <c r="B48" s="7" t="s">
        <v>132</v>
      </c>
      <c r="C48" s="67" t="s">
        <v>17</v>
      </c>
      <c r="D48" s="67" t="s">
        <v>28</v>
      </c>
      <c r="E48" s="67" t="s">
        <v>122</v>
      </c>
      <c r="F48" s="67" t="s">
        <v>66</v>
      </c>
      <c r="G48" s="69">
        <v>1267000</v>
      </c>
      <c r="H48" s="69">
        <v>1006000</v>
      </c>
    </row>
    <row r="49" spans="1:10" s="8" customFormat="1" ht="24" customHeight="1" x14ac:dyDescent="0.2">
      <c r="A49" s="65" t="s">
        <v>57</v>
      </c>
      <c r="B49" s="7" t="s">
        <v>132</v>
      </c>
      <c r="C49" s="67" t="s">
        <v>17</v>
      </c>
      <c r="D49" s="67" t="s">
        <v>28</v>
      </c>
      <c r="E49" s="67" t="s">
        <v>122</v>
      </c>
      <c r="F49" s="67" t="s">
        <v>56</v>
      </c>
      <c r="G49" s="69">
        <v>50000</v>
      </c>
      <c r="H49" s="69">
        <v>50000</v>
      </c>
    </row>
    <row r="50" spans="1:10" s="8" customFormat="1" x14ac:dyDescent="0.2">
      <c r="A50" s="1" t="s">
        <v>118</v>
      </c>
      <c r="B50" s="7" t="s">
        <v>132</v>
      </c>
      <c r="C50" s="15" t="s">
        <v>17</v>
      </c>
      <c r="D50" s="15" t="s">
        <v>114</v>
      </c>
      <c r="E50" s="15" t="s">
        <v>7</v>
      </c>
      <c r="F50" s="15" t="s">
        <v>10</v>
      </c>
      <c r="G50" s="10">
        <f>G52</f>
        <v>11500</v>
      </c>
      <c r="H50" s="10">
        <f>H52</f>
        <v>11500</v>
      </c>
    </row>
    <row r="51" spans="1:10" s="8" customFormat="1" ht="14.25" customHeight="1" x14ac:dyDescent="0.2">
      <c r="A51" s="1" t="s">
        <v>119</v>
      </c>
      <c r="B51" s="7" t="s">
        <v>132</v>
      </c>
      <c r="C51" s="15" t="s">
        <v>17</v>
      </c>
      <c r="D51" s="15" t="s">
        <v>114</v>
      </c>
      <c r="E51" s="15" t="s">
        <v>115</v>
      </c>
      <c r="F51" s="15" t="s">
        <v>10</v>
      </c>
      <c r="G51" s="10">
        <f>G52</f>
        <v>11500</v>
      </c>
      <c r="H51" s="10">
        <f>H52</f>
        <v>11500</v>
      </c>
    </row>
    <row r="52" spans="1:10" s="8" customFormat="1" ht="22.5" x14ac:dyDescent="0.2">
      <c r="A52" s="1" t="s">
        <v>57</v>
      </c>
      <c r="B52" s="7" t="s">
        <v>132</v>
      </c>
      <c r="C52" s="15" t="s">
        <v>17</v>
      </c>
      <c r="D52" s="15" t="s">
        <v>114</v>
      </c>
      <c r="E52" s="15" t="s">
        <v>115</v>
      </c>
      <c r="F52" s="15" t="s">
        <v>56</v>
      </c>
      <c r="G52" s="10">
        <v>11500</v>
      </c>
      <c r="H52" s="10">
        <v>11500</v>
      </c>
    </row>
    <row r="53" spans="1:10" s="9" customFormat="1" x14ac:dyDescent="0.2">
      <c r="A53" s="4" t="s">
        <v>33</v>
      </c>
      <c r="B53" s="5" t="s">
        <v>132</v>
      </c>
      <c r="C53" s="5" t="s">
        <v>18</v>
      </c>
      <c r="D53" s="5" t="s">
        <v>9</v>
      </c>
      <c r="E53" s="5" t="s">
        <v>19</v>
      </c>
      <c r="F53" s="5" t="s">
        <v>10</v>
      </c>
      <c r="G53" s="26">
        <f>G54+G58+G65+G72</f>
        <v>7676630</v>
      </c>
      <c r="H53" s="26">
        <f>H54+H58+H65+H72</f>
        <v>6730195</v>
      </c>
      <c r="I53" s="44"/>
      <c r="J53" s="49"/>
    </row>
    <row r="54" spans="1:10" s="9" customFormat="1" x14ac:dyDescent="0.2">
      <c r="A54" s="3" t="s">
        <v>46</v>
      </c>
      <c r="B54" s="7" t="s">
        <v>132</v>
      </c>
      <c r="C54" s="6" t="s">
        <v>18</v>
      </c>
      <c r="D54" s="6" t="s">
        <v>8</v>
      </c>
      <c r="E54" s="6" t="s">
        <v>7</v>
      </c>
      <c r="F54" s="6" t="s">
        <v>10</v>
      </c>
      <c r="G54" s="48">
        <f>G55+G57</f>
        <v>51000</v>
      </c>
      <c r="H54" s="48">
        <f>H55+H57</f>
        <v>51000</v>
      </c>
      <c r="I54" s="44"/>
    </row>
    <row r="55" spans="1:10" s="9" customFormat="1" x14ac:dyDescent="0.2">
      <c r="A55" s="1" t="s">
        <v>91</v>
      </c>
      <c r="B55" s="7" t="s">
        <v>132</v>
      </c>
      <c r="C55" s="7" t="s">
        <v>18</v>
      </c>
      <c r="D55" s="7" t="s">
        <v>8</v>
      </c>
      <c r="E55" s="7" t="s">
        <v>93</v>
      </c>
      <c r="F55" s="7" t="s">
        <v>10</v>
      </c>
      <c r="G55" s="22">
        <f>G56</f>
        <v>10000</v>
      </c>
      <c r="H55" s="22">
        <f>H56</f>
        <v>10000</v>
      </c>
      <c r="I55" s="44"/>
    </row>
    <row r="56" spans="1:10" s="9" customFormat="1" x14ac:dyDescent="0.2">
      <c r="A56" s="11" t="s">
        <v>92</v>
      </c>
      <c r="B56" s="7" t="s">
        <v>132</v>
      </c>
      <c r="C56" s="7" t="s">
        <v>18</v>
      </c>
      <c r="D56" s="7" t="s">
        <v>8</v>
      </c>
      <c r="E56" s="7" t="s">
        <v>93</v>
      </c>
      <c r="F56" s="7" t="s">
        <v>56</v>
      </c>
      <c r="G56" s="22">
        <v>10000</v>
      </c>
      <c r="H56" s="22">
        <v>10000</v>
      </c>
      <c r="I56" s="44"/>
    </row>
    <row r="57" spans="1:10" s="9" customFormat="1" ht="56.25" customHeight="1" x14ac:dyDescent="0.2">
      <c r="A57" s="65" t="s">
        <v>125</v>
      </c>
      <c r="B57" s="7" t="s">
        <v>132</v>
      </c>
      <c r="C57" s="67" t="s">
        <v>18</v>
      </c>
      <c r="D57" s="67" t="s">
        <v>8</v>
      </c>
      <c r="E57" s="67" t="s">
        <v>124</v>
      </c>
      <c r="F57" s="67" t="s">
        <v>56</v>
      </c>
      <c r="G57" s="68">
        <v>41000</v>
      </c>
      <c r="H57" s="68">
        <v>41000</v>
      </c>
      <c r="I57" s="44"/>
    </row>
    <row r="58" spans="1:10" s="9" customFormat="1" x14ac:dyDescent="0.2">
      <c r="A58" s="39" t="s">
        <v>83</v>
      </c>
      <c r="B58" s="7" t="s">
        <v>132</v>
      </c>
      <c r="C58" s="18" t="s">
        <v>18</v>
      </c>
      <c r="D58" s="18" t="s">
        <v>12</v>
      </c>
      <c r="E58" s="18" t="s">
        <v>64</v>
      </c>
      <c r="F58" s="18" t="s">
        <v>10</v>
      </c>
      <c r="G58" s="25">
        <f>G59+G61+G62</f>
        <v>2171600</v>
      </c>
      <c r="H58" s="25">
        <f>H59+H61+H62</f>
        <v>2045300</v>
      </c>
    </row>
    <row r="59" spans="1:10" s="9" customFormat="1" x14ac:dyDescent="0.2">
      <c r="A59" s="32" t="s">
        <v>68</v>
      </c>
      <c r="B59" s="7" t="s">
        <v>132</v>
      </c>
      <c r="C59" s="15" t="s">
        <v>18</v>
      </c>
      <c r="D59" s="15" t="s">
        <v>12</v>
      </c>
      <c r="E59" s="15" t="s">
        <v>65</v>
      </c>
      <c r="F59" s="15" t="s">
        <v>10</v>
      </c>
      <c r="G59" s="22">
        <f>G60</f>
        <v>2010000</v>
      </c>
      <c r="H59" s="22">
        <f>H60</f>
        <v>2010000</v>
      </c>
    </row>
    <row r="60" spans="1:10" s="9" customFormat="1" ht="22.5" x14ac:dyDescent="0.2">
      <c r="A60" s="1" t="s">
        <v>57</v>
      </c>
      <c r="B60" s="7" t="s">
        <v>132</v>
      </c>
      <c r="C60" s="15" t="s">
        <v>18</v>
      </c>
      <c r="D60" s="15" t="s">
        <v>12</v>
      </c>
      <c r="E60" s="15" t="s">
        <v>65</v>
      </c>
      <c r="F60" s="15" t="s">
        <v>56</v>
      </c>
      <c r="G60" s="22">
        <v>2010000</v>
      </c>
      <c r="H60" s="22">
        <v>2010000</v>
      </c>
    </row>
    <row r="61" spans="1:10" s="9" customFormat="1" ht="52.5" customHeight="1" x14ac:dyDescent="0.2">
      <c r="A61" s="65" t="s">
        <v>127</v>
      </c>
      <c r="B61" s="7" t="s">
        <v>132</v>
      </c>
      <c r="C61" s="67" t="s">
        <v>18</v>
      </c>
      <c r="D61" s="67" t="s">
        <v>12</v>
      </c>
      <c r="E61" s="67" t="s">
        <v>126</v>
      </c>
      <c r="F61" s="67" t="s">
        <v>66</v>
      </c>
      <c r="G61" s="68">
        <v>151600</v>
      </c>
      <c r="H61" s="68">
        <v>25300</v>
      </c>
    </row>
    <row r="62" spans="1:10" s="9" customFormat="1" ht="22.5" x14ac:dyDescent="0.2">
      <c r="A62" s="1" t="s">
        <v>117</v>
      </c>
      <c r="B62" s="7" t="s">
        <v>132</v>
      </c>
      <c r="C62" s="15" t="s">
        <v>18</v>
      </c>
      <c r="D62" s="15" t="s">
        <v>12</v>
      </c>
      <c r="E62" s="15" t="s">
        <v>116</v>
      </c>
      <c r="F62" s="15" t="s">
        <v>10</v>
      </c>
      <c r="G62" s="22">
        <f>G63</f>
        <v>10000</v>
      </c>
      <c r="H62" s="22">
        <f>H63</f>
        <v>10000</v>
      </c>
    </row>
    <row r="63" spans="1:10" s="9" customFormat="1" ht="22.5" x14ac:dyDescent="0.2">
      <c r="A63" s="29" t="s">
        <v>67</v>
      </c>
      <c r="B63" s="7" t="s">
        <v>132</v>
      </c>
      <c r="C63" s="15" t="s">
        <v>18</v>
      </c>
      <c r="D63" s="15" t="s">
        <v>12</v>
      </c>
      <c r="E63" s="15" t="s">
        <v>116</v>
      </c>
      <c r="F63" s="15" t="s">
        <v>66</v>
      </c>
      <c r="G63" s="22">
        <v>10000</v>
      </c>
      <c r="H63" s="22">
        <v>10000</v>
      </c>
    </row>
    <row r="64" spans="1:10" s="9" customFormat="1" hidden="1" x14ac:dyDescent="0.2">
      <c r="A64" s="1"/>
      <c r="B64" s="7" t="s">
        <v>132</v>
      </c>
      <c r="C64" s="15"/>
      <c r="D64" s="15"/>
      <c r="E64" s="15"/>
      <c r="F64" s="15"/>
      <c r="G64" s="22"/>
      <c r="H64" s="22"/>
    </row>
    <row r="65" spans="1:107" s="9" customFormat="1" x14ac:dyDescent="0.2">
      <c r="A65" s="33" t="s">
        <v>73</v>
      </c>
      <c r="B65" s="7" t="s">
        <v>132</v>
      </c>
      <c r="C65" s="18" t="s">
        <v>18</v>
      </c>
      <c r="D65" s="18" t="s">
        <v>14</v>
      </c>
      <c r="E65" s="18" t="s">
        <v>7</v>
      </c>
      <c r="F65" s="18" t="s">
        <v>10</v>
      </c>
      <c r="G65" s="25">
        <f>G66+G68+G69+G71</f>
        <v>1544403</v>
      </c>
      <c r="H65" s="25">
        <f>H66+H68+H69+H71</f>
        <v>836203</v>
      </c>
    </row>
    <row r="66" spans="1:107" s="9" customFormat="1" x14ac:dyDescent="0.2">
      <c r="A66" s="33" t="s">
        <v>77</v>
      </c>
      <c r="B66" s="7" t="s">
        <v>132</v>
      </c>
      <c r="C66" s="21" t="s">
        <v>18</v>
      </c>
      <c r="D66" s="21" t="s">
        <v>14</v>
      </c>
      <c r="E66" s="21" t="s">
        <v>75</v>
      </c>
      <c r="F66" s="21" t="s">
        <v>10</v>
      </c>
      <c r="G66" s="22">
        <f>G67</f>
        <v>721203</v>
      </c>
      <c r="H66" s="22">
        <f>H67</f>
        <v>721203</v>
      </c>
    </row>
    <row r="67" spans="1:107" s="9" customFormat="1" ht="22.5" x14ac:dyDescent="0.2">
      <c r="A67" s="32" t="s">
        <v>67</v>
      </c>
      <c r="B67" s="7" t="s">
        <v>132</v>
      </c>
      <c r="C67" s="21" t="s">
        <v>18</v>
      </c>
      <c r="D67" s="21" t="s">
        <v>14</v>
      </c>
      <c r="E67" s="21" t="s">
        <v>75</v>
      </c>
      <c r="F67" s="15" t="s">
        <v>56</v>
      </c>
      <c r="G67" s="22">
        <v>721203</v>
      </c>
      <c r="H67" s="22">
        <v>721203</v>
      </c>
    </row>
    <row r="68" spans="1:107" s="9" customFormat="1" ht="39.75" customHeight="1" x14ac:dyDescent="0.2">
      <c r="A68" s="65" t="s">
        <v>129</v>
      </c>
      <c r="B68" s="7" t="s">
        <v>132</v>
      </c>
      <c r="C68" s="67" t="s">
        <v>18</v>
      </c>
      <c r="D68" s="67" t="s">
        <v>14</v>
      </c>
      <c r="E68" s="67" t="s">
        <v>128</v>
      </c>
      <c r="F68" s="67" t="s">
        <v>56</v>
      </c>
      <c r="G68" s="68">
        <v>769200</v>
      </c>
      <c r="H68" s="68">
        <v>61000</v>
      </c>
    </row>
    <row r="69" spans="1:107" s="9" customFormat="1" x14ac:dyDescent="0.2">
      <c r="A69" s="33" t="s">
        <v>72</v>
      </c>
      <c r="B69" s="7" t="s">
        <v>132</v>
      </c>
      <c r="C69" s="21" t="s">
        <v>18</v>
      </c>
      <c r="D69" s="21" t="s">
        <v>14</v>
      </c>
      <c r="E69" s="21" t="s">
        <v>71</v>
      </c>
      <c r="F69" s="21" t="s">
        <v>10</v>
      </c>
      <c r="G69" s="22">
        <f>G70</f>
        <v>10000</v>
      </c>
      <c r="H69" s="22">
        <f>H70</f>
        <v>10000</v>
      </c>
    </row>
    <row r="70" spans="1:107" s="9" customFormat="1" ht="22.5" x14ac:dyDescent="0.2">
      <c r="A70" s="1" t="s">
        <v>57</v>
      </c>
      <c r="B70" s="7" t="s">
        <v>132</v>
      </c>
      <c r="C70" s="15" t="s">
        <v>18</v>
      </c>
      <c r="D70" s="15" t="s">
        <v>14</v>
      </c>
      <c r="E70" s="15" t="s">
        <v>71</v>
      </c>
      <c r="F70" s="15" t="s">
        <v>56</v>
      </c>
      <c r="G70" s="22">
        <v>10000</v>
      </c>
      <c r="H70" s="22">
        <v>10000</v>
      </c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</row>
    <row r="71" spans="1:107" s="71" customFormat="1" ht="33" customHeight="1" x14ac:dyDescent="0.2">
      <c r="A71" s="65" t="s">
        <v>131</v>
      </c>
      <c r="B71" s="7" t="s">
        <v>132</v>
      </c>
      <c r="C71" s="67" t="s">
        <v>18</v>
      </c>
      <c r="D71" s="67" t="s">
        <v>14</v>
      </c>
      <c r="E71" s="67" t="s">
        <v>130</v>
      </c>
      <c r="F71" s="67" t="s">
        <v>56</v>
      </c>
      <c r="G71" s="68">
        <v>44000</v>
      </c>
      <c r="H71" s="68">
        <v>44000</v>
      </c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</row>
    <row r="72" spans="1:107" s="9" customFormat="1" ht="22.5" x14ac:dyDescent="0.2">
      <c r="A72" s="39" t="s">
        <v>87</v>
      </c>
      <c r="B72" s="7" t="s">
        <v>132</v>
      </c>
      <c r="C72" s="18" t="s">
        <v>18</v>
      </c>
      <c r="D72" s="18" t="s">
        <v>18</v>
      </c>
      <c r="E72" s="18" t="s">
        <v>7</v>
      </c>
      <c r="F72" s="18" t="s">
        <v>10</v>
      </c>
      <c r="G72" s="25">
        <f>G75+G73</f>
        <v>3909627</v>
      </c>
      <c r="H72" s="25">
        <f>H75+H73</f>
        <v>3797692</v>
      </c>
    </row>
    <row r="73" spans="1:107" s="9" customFormat="1" ht="33.75" x14ac:dyDescent="0.2">
      <c r="A73" s="32" t="s">
        <v>48</v>
      </c>
      <c r="B73" s="7" t="s">
        <v>132</v>
      </c>
      <c r="C73" s="15" t="s">
        <v>18</v>
      </c>
      <c r="D73" s="15" t="s">
        <v>18</v>
      </c>
      <c r="E73" s="15" t="s">
        <v>47</v>
      </c>
      <c r="F73" s="15" t="s">
        <v>10</v>
      </c>
      <c r="G73" s="22">
        <f>G74</f>
        <v>3899627</v>
      </c>
      <c r="H73" s="22">
        <f>H74</f>
        <v>3787692</v>
      </c>
    </row>
    <row r="74" spans="1:107" s="9" customFormat="1" ht="22.5" x14ac:dyDescent="0.2">
      <c r="A74" s="33" t="s">
        <v>67</v>
      </c>
      <c r="B74" s="7" t="s">
        <v>132</v>
      </c>
      <c r="C74" s="15" t="s">
        <v>18</v>
      </c>
      <c r="D74" s="15" t="s">
        <v>18</v>
      </c>
      <c r="E74" s="15" t="s">
        <v>47</v>
      </c>
      <c r="F74" s="15" t="s">
        <v>66</v>
      </c>
      <c r="G74" s="22">
        <v>3899627</v>
      </c>
      <c r="H74" s="22">
        <v>3787692</v>
      </c>
    </row>
    <row r="75" spans="1:107" s="9" customFormat="1" ht="15" customHeight="1" x14ac:dyDescent="0.2">
      <c r="A75" s="33" t="s">
        <v>112</v>
      </c>
      <c r="B75" s="7" t="s">
        <v>132</v>
      </c>
      <c r="C75" s="15" t="s">
        <v>18</v>
      </c>
      <c r="D75" s="15" t="s">
        <v>18</v>
      </c>
      <c r="E75" s="15" t="s">
        <v>110</v>
      </c>
      <c r="F75" s="15" t="s">
        <v>10</v>
      </c>
      <c r="G75" s="22">
        <f>G76</f>
        <v>10000</v>
      </c>
      <c r="H75" s="22">
        <f>H76</f>
        <v>10000</v>
      </c>
    </row>
    <row r="76" spans="1:107" s="9" customFormat="1" ht="21.75" customHeight="1" x14ac:dyDescent="0.2">
      <c r="A76" s="32" t="s">
        <v>113</v>
      </c>
      <c r="B76" s="7" t="s">
        <v>132</v>
      </c>
      <c r="C76" s="15" t="s">
        <v>18</v>
      </c>
      <c r="D76" s="15" t="s">
        <v>18</v>
      </c>
      <c r="E76" s="15" t="s">
        <v>110</v>
      </c>
      <c r="F76" s="15" t="s">
        <v>111</v>
      </c>
      <c r="G76" s="22">
        <v>10000</v>
      </c>
      <c r="H76" s="22">
        <v>10000</v>
      </c>
    </row>
    <row r="77" spans="1:107" s="9" customFormat="1" x14ac:dyDescent="0.2">
      <c r="A77" s="55" t="s">
        <v>24</v>
      </c>
      <c r="B77" s="5" t="s">
        <v>132</v>
      </c>
      <c r="C77" s="19" t="s">
        <v>26</v>
      </c>
      <c r="D77" s="19" t="s">
        <v>9</v>
      </c>
      <c r="E77" s="19" t="s">
        <v>7</v>
      </c>
      <c r="F77" s="19" t="s">
        <v>10</v>
      </c>
      <c r="G77" s="26">
        <f>G78+G81</f>
        <v>10000</v>
      </c>
      <c r="H77" s="26">
        <f>H78+H81</f>
        <v>10000</v>
      </c>
    </row>
    <row r="78" spans="1:107" s="9" customFormat="1" x14ac:dyDescent="0.2">
      <c r="A78" s="17" t="s">
        <v>25</v>
      </c>
      <c r="B78" s="7" t="s">
        <v>132</v>
      </c>
      <c r="C78" s="18" t="s">
        <v>26</v>
      </c>
      <c r="D78" s="18" t="s">
        <v>8</v>
      </c>
      <c r="E78" s="18" t="s">
        <v>7</v>
      </c>
      <c r="F78" s="18" t="s">
        <v>10</v>
      </c>
      <c r="G78" s="25">
        <f>G79</f>
        <v>5000</v>
      </c>
      <c r="H78" s="25">
        <f>H79</f>
        <v>5000</v>
      </c>
    </row>
    <row r="79" spans="1:107" s="9" customFormat="1" ht="33.75" x14ac:dyDescent="0.2">
      <c r="A79" s="11" t="s">
        <v>50</v>
      </c>
      <c r="B79" s="7" t="s">
        <v>132</v>
      </c>
      <c r="C79" s="15" t="s">
        <v>26</v>
      </c>
      <c r="D79" s="15" t="s">
        <v>8</v>
      </c>
      <c r="E79" s="15" t="s">
        <v>105</v>
      </c>
      <c r="F79" s="15" t="s">
        <v>10</v>
      </c>
      <c r="G79" s="10">
        <f>G80</f>
        <v>5000</v>
      </c>
      <c r="H79" s="10">
        <f>H80</f>
        <v>5000</v>
      </c>
    </row>
    <row r="80" spans="1:107" s="9" customFormat="1" ht="22.5" x14ac:dyDescent="0.2">
      <c r="A80" s="1" t="s">
        <v>57</v>
      </c>
      <c r="B80" s="7" t="s">
        <v>132</v>
      </c>
      <c r="C80" s="15" t="s">
        <v>26</v>
      </c>
      <c r="D80" s="15" t="s">
        <v>8</v>
      </c>
      <c r="E80" s="15" t="s">
        <v>105</v>
      </c>
      <c r="F80" s="15" t="s">
        <v>56</v>
      </c>
      <c r="G80" s="22">
        <v>5000</v>
      </c>
      <c r="H80" s="22">
        <v>5000</v>
      </c>
    </row>
    <row r="81" spans="1:8" s="9" customFormat="1" x14ac:dyDescent="0.2">
      <c r="A81" s="17" t="s">
        <v>27</v>
      </c>
      <c r="B81" s="7" t="s">
        <v>132</v>
      </c>
      <c r="C81" s="18" t="s">
        <v>26</v>
      </c>
      <c r="D81" s="18" t="s">
        <v>12</v>
      </c>
      <c r="E81" s="18" t="s">
        <v>7</v>
      </c>
      <c r="F81" s="18" t="s">
        <v>10</v>
      </c>
      <c r="G81" s="25">
        <f>G82+G102+G104+G106+G111</f>
        <v>5000</v>
      </c>
      <c r="H81" s="25">
        <f>H82+H102+H104+H106+H111</f>
        <v>5000</v>
      </c>
    </row>
    <row r="82" spans="1:8" s="9" customFormat="1" ht="33.75" x14ac:dyDescent="0.2">
      <c r="A82" s="11" t="s">
        <v>50</v>
      </c>
      <c r="B82" s="7" t="s">
        <v>132</v>
      </c>
      <c r="C82" s="15" t="s">
        <v>26</v>
      </c>
      <c r="D82" s="15" t="s">
        <v>12</v>
      </c>
      <c r="E82" s="15" t="s">
        <v>106</v>
      </c>
      <c r="F82" s="15" t="s">
        <v>10</v>
      </c>
      <c r="G82" s="10">
        <f>G83+G99</f>
        <v>5000</v>
      </c>
      <c r="H82" s="10">
        <f>H83+H99</f>
        <v>5000</v>
      </c>
    </row>
    <row r="83" spans="1:8" s="9" customFormat="1" ht="22.5" x14ac:dyDescent="0.2">
      <c r="A83" s="1" t="s">
        <v>57</v>
      </c>
      <c r="B83" s="7" t="s">
        <v>132</v>
      </c>
      <c r="C83" s="15" t="s">
        <v>26</v>
      </c>
      <c r="D83" s="15" t="s">
        <v>12</v>
      </c>
      <c r="E83" s="15" t="s">
        <v>106</v>
      </c>
      <c r="F83" s="15" t="s">
        <v>56</v>
      </c>
      <c r="G83" s="22">
        <v>5000</v>
      </c>
      <c r="H83" s="22">
        <v>5000</v>
      </c>
    </row>
    <row r="84" spans="1:8" s="9" customFormat="1" x14ac:dyDescent="0.2">
      <c r="A84" s="55" t="s">
        <v>52</v>
      </c>
      <c r="B84" s="5" t="s">
        <v>132</v>
      </c>
      <c r="C84" s="19" t="s">
        <v>23</v>
      </c>
      <c r="D84" s="19" t="s">
        <v>9</v>
      </c>
      <c r="E84" s="19" t="s">
        <v>7</v>
      </c>
      <c r="F84" s="19" t="s">
        <v>10</v>
      </c>
      <c r="G84" s="26">
        <f>G85</f>
        <v>470866</v>
      </c>
      <c r="H84" s="26">
        <f>H85</f>
        <v>470866</v>
      </c>
    </row>
    <row r="85" spans="1:8" s="9" customFormat="1" x14ac:dyDescent="0.2">
      <c r="A85" s="17" t="s">
        <v>29</v>
      </c>
      <c r="B85" s="7" t="s">
        <v>132</v>
      </c>
      <c r="C85" s="18" t="s">
        <v>23</v>
      </c>
      <c r="D85" s="18" t="s">
        <v>17</v>
      </c>
      <c r="E85" s="18" t="s">
        <v>7</v>
      </c>
      <c r="F85" s="18" t="s">
        <v>10</v>
      </c>
      <c r="G85" s="25">
        <f>G86+G88</f>
        <v>470866</v>
      </c>
      <c r="H85" s="25">
        <f>H86+H88</f>
        <v>470866</v>
      </c>
    </row>
    <row r="86" spans="1:8" s="9" customFormat="1" ht="22.5" x14ac:dyDescent="0.2">
      <c r="A86" s="11" t="s">
        <v>104</v>
      </c>
      <c r="B86" s="7" t="s">
        <v>132</v>
      </c>
      <c r="C86" s="15" t="s">
        <v>23</v>
      </c>
      <c r="D86" s="15" t="s">
        <v>17</v>
      </c>
      <c r="E86" s="15" t="s">
        <v>94</v>
      </c>
      <c r="F86" s="15" t="s">
        <v>10</v>
      </c>
      <c r="G86" s="22">
        <f>G87</f>
        <v>470866</v>
      </c>
      <c r="H86" s="22">
        <f>H87</f>
        <v>470866</v>
      </c>
    </row>
    <row r="87" spans="1:8" s="9" customFormat="1" ht="22.5" x14ac:dyDescent="0.2">
      <c r="A87" s="1" t="s">
        <v>57</v>
      </c>
      <c r="B87" s="7" t="s">
        <v>132</v>
      </c>
      <c r="C87" s="15" t="s">
        <v>23</v>
      </c>
      <c r="D87" s="15" t="s">
        <v>17</v>
      </c>
      <c r="E87" s="15" t="s">
        <v>94</v>
      </c>
      <c r="F87" s="15" t="s">
        <v>56</v>
      </c>
      <c r="G87" s="22">
        <v>470866</v>
      </c>
      <c r="H87" s="22">
        <v>470866</v>
      </c>
    </row>
    <row r="88" spans="1:8" s="9" customFormat="1" ht="0.6" customHeight="1" x14ac:dyDescent="0.2">
      <c r="A88" s="40" t="s">
        <v>90</v>
      </c>
      <c r="B88" s="40"/>
      <c r="C88" s="15" t="s">
        <v>23</v>
      </c>
      <c r="D88" s="15" t="s">
        <v>17</v>
      </c>
      <c r="E88" s="15" t="s">
        <v>89</v>
      </c>
      <c r="F88" s="15" t="s">
        <v>10</v>
      </c>
      <c r="G88" s="22"/>
      <c r="H88" s="22"/>
    </row>
    <row r="89" spans="1:8" s="9" customFormat="1" ht="22.5" hidden="1" x14ac:dyDescent="0.2">
      <c r="A89" s="1" t="s">
        <v>57</v>
      </c>
      <c r="B89" s="1"/>
      <c r="C89" s="15" t="s">
        <v>23</v>
      </c>
      <c r="D89" s="15" t="s">
        <v>17</v>
      </c>
      <c r="E89" s="15" t="s">
        <v>94</v>
      </c>
      <c r="F89" s="15" t="s">
        <v>56</v>
      </c>
      <c r="G89" s="22"/>
      <c r="H89" s="22"/>
    </row>
    <row r="90" spans="1:8" s="9" customFormat="1" x14ac:dyDescent="0.2">
      <c r="A90" s="28" t="s">
        <v>37</v>
      </c>
      <c r="B90" s="5" t="s">
        <v>132</v>
      </c>
      <c r="C90" s="5" t="s">
        <v>28</v>
      </c>
      <c r="D90" s="5" t="s">
        <v>9</v>
      </c>
      <c r="E90" s="5" t="s">
        <v>7</v>
      </c>
      <c r="F90" s="5" t="s">
        <v>10</v>
      </c>
      <c r="G90" s="26">
        <f>G91+G101+G104</f>
        <v>5000</v>
      </c>
      <c r="H90" s="26">
        <f>H91+H101+H104</f>
        <v>5000</v>
      </c>
    </row>
    <row r="91" spans="1:8" s="9" customFormat="1" x14ac:dyDescent="0.2">
      <c r="A91" s="3" t="s">
        <v>107</v>
      </c>
      <c r="B91" s="7" t="s">
        <v>132</v>
      </c>
      <c r="C91" s="6" t="s">
        <v>28</v>
      </c>
      <c r="D91" s="6" t="s">
        <v>28</v>
      </c>
      <c r="E91" s="6" t="s">
        <v>7</v>
      </c>
      <c r="F91" s="6" t="s">
        <v>10</v>
      </c>
      <c r="G91" s="25">
        <f>G92</f>
        <v>5000</v>
      </c>
      <c r="H91" s="25">
        <f>H92</f>
        <v>5000</v>
      </c>
    </row>
    <row r="92" spans="1:8" s="9" customFormat="1" ht="33.75" x14ac:dyDescent="0.2">
      <c r="A92" s="11" t="s">
        <v>50</v>
      </c>
      <c r="B92" s="7" t="s">
        <v>132</v>
      </c>
      <c r="C92" s="15" t="s">
        <v>28</v>
      </c>
      <c r="D92" s="15" t="s">
        <v>28</v>
      </c>
      <c r="E92" s="15" t="s">
        <v>108</v>
      </c>
      <c r="F92" s="21" t="s">
        <v>10</v>
      </c>
      <c r="G92" s="22">
        <f>G93+G99</f>
        <v>5000</v>
      </c>
      <c r="H92" s="22">
        <f>H93+H99</f>
        <v>5000</v>
      </c>
    </row>
    <row r="93" spans="1:8" s="9" customFormat="1" ht="22.5" x14ac:dyDescent="0.2">
      <c r="A93" s="33" t="s">
        <v>109</v>
      </c>
      <c r="B93" s="7" t="s">
        <v>132</v>
      </c>
      <c r="C93" s="15" t="s">
        <v>28</v>
      </c>
      <c r="D93" s="15" t="s">
        <v>28</v>
      </c>
      <c r="E93" s="15" t="s">
        <v>108</v>
      </c>
      <c r="F93" s="15" t="s">
        <v>56</v>
      </c>
      <c r="G93" s="22">
        <v>5000</v>
      </c>
      <c r="H93" s="22">
        <v>5000</v>
      </c>
    </row>
    <row r="94" spans="1:8" s="9" customFormat="1" x14ac:dyDescent="0.2">
      <c r="A94" s="4" t="s">
        <v>30</v>
      </c>
      <c r="B94" s="5" t="s">
        <v>132</v>
      </c>
      <c r="C94" s="5" t="s">
        <v>32</v>
      </c>
      <c r="D94" s="5" t="s">
        <v>9</v>
      </c>
      <c r="E94" s="5" t="s">
        <v>7</v>
      </c>
      <c r="F94" s="5" t="s">
        <v>10</v>
      </c>
      <c r="G94" s="26">
        <f t="shared" ref="G94:H96" si="1">G95</f>
        <v>147217</v>
      </c>
      <c r="H94" s="26">
        <f t="shared" si="1"/>
        <v>157237</v>
      </c>
    </row>
    <row r="95" spans="1:8" s="9" customFormat="1" x14ac:dyDescent="0.2">
      <c r="A95" s="3" t="s">
        <v>42</v>
      </c>
      <c r="B95" s="7" t="s">
        <v>132</v>
      </c>
      <c r="C95" s="6" t="s">
        <v>32</v>
      </c>
      <c r="D95" s="6" t="s">
        <v>12</v>
      </c>
      <c r="E95" s="6" t="s">
        <v>7</v>
      </c>
      <c r="F95" s="6" t="s">
        <v>10</v>
      </c>
      <c r="G95" s="25">
        <f t="shared" si="1"/>
        <v>147217</v>
      </c>
      <c r="H95" s="25">
        <f t="shared" si="1"/>
        <v>157237</v>
      </c>
    </row>
    <row r="96" spans="1:8" s="9" customFormat="1" x14ac:dyDescent="0.2">
      <c r="A96" s="1" t="s">
        <v>44</v>
      </c>
      <c r="B96" s="7" t="s">
        <v>132</v>
      </c>
      <c r="C96" s="20" t="s">
        <v>32</v>
      </c>
      <c r="D96" s="7" t="s">
        <v>12</v>
      </c>
      <c r="E96" s="7" t="s">
        <v>34</v>
      </c>
      <c r="F96" s="20" t="s">
        <v>10</v>
      </c>
      <c r="G96" s="22">
        <f t="shared" si="1"/>
        <v>147217</v>
      </c>
      <c r="H96" s="22">
        <f t="shared" si="1"/>
        <v>157237</v>
      </c>
    </row>
    <row r="97" spans="1:10" s="9" customFormat="1" ht="22.5" x14ac:dyDescent="0.2">
      <c r="A97" s="1" t="s">
        <v>57</v>
      </c>
      <c r="B97" s="7" t="s">
        <v>132</v>
      </c>
      <c r="C97" s="7" t="s">
        <v>32</v>
      </c>
      <c r="D97" s="7" t="s">
        <v>12</v>
      </c>
      <c r="E97" s="7" t="s">
        <v>34</v>
      </c>
      <c r="F97" s="7" t="s">
        <v>56</v>
      </c>
      <c r="G97" s="22">
        <v>147217</v>
      </c>
      <c r="H97" s="22">
        <v>157237</v>
      </c>
    </row>
    <row r="98" spans="1:10" s="9" customFormat="1" ht="15" x14ac:dyDescent="0.25">
      <c r="A98" s="56" t="s">
        <v>2</v>
      </c>
      <c r="B98" s="56"/>
      <c r="C98" s="7"/>
      <c r="D98" s="7"/>
      <c r="E98" s="7"/>
      <c r="F98" s="7"/>
      <c r="G98" s="57">
        <f>G6+G27+G32+G42+G53+G77+G84+G90+G94</f>
        <v>14651707</v>
      </c>
      <c r="H98" s="57">
        <f>H6+H27+H32+H42+H53+H77+H84+H90+H94</f>
        <v>13475012</v>
      </c>
    </row>
    <row r="99" spans="1:10" s="16" customFormat="1" x14ac:dyDescent="0.2">
      <c r="A99" s="53"/>
      <c r="B99" s="53"/>
      <c r="C99" s="46"/>
      <c r="D99" s="46"/>
      <c r="E99" s="46"/>
      <c r="F99" s="46"/>
      <c r="G99" s="54"/>
      <c r="H99" s="54"/>
      <c r="I99" s="30"/>
    </row>
    <row r="100" spans="1:10" s="16" customFormat="1" x14ac:dyDescent="0.2">
      <c r="A100" s="50"/>
      <c r="B100" s="50"/>
      <c r="C100" s="51"/>
      <c r="D100" s="51"/>
      <c r="E100" s="51"/>
      <c r="F100" s="51"/>
      <c r="G100" s="52"/>
      <c r="H100" s="52"/>
      <c r="I100" s="30"/>
    </row>
    <row r="101" spans="1:10" x14ac:dyDescent="0.2">
      <c r="G101" s="31"/>
      <c r="H101" s="31"/>
      <c r="I101" s="30"/>
      <c r="J101" s="42"/>
    </row>
    <row r="102" spans="1:10" s="12" customFormat="1" x14ac:dyDescent="0.2">
      <c r="E102" s="13"/>
      <c r="G102" s="43"/>
      <c r="H102" s="43"/>
      <c r="J102" s="41"/>
    </row>
    <row r="103" spans="1:10" s="12" customFormat="1" x14ac:dyDescent="0.2">
      <c r="G103" s="24"/>
      <c r="H103" s="24"/>
    </row>
    <row r="104" spans="1:10" s="12" customFormat="1" x14ac:dyDescent="0.2">
      <c r="G104" s="27"/>
      <c r="H104" s="27"/>
    </row>
    <row r="105" spans="1:10" s="12" customFormat="1" x14ac:dyDescent="0.2">
      <c r="G105" s="27"/>
      <c r="H105" s="27"/>
    </row>
    <row r="106" spans="1:10" s="12" customFormat="1" x14ac:dyDescent="0.2">
      <c r="G106" s="14"/>
      <c r="H106" s="14"/>
    </row>
    <row r="107" spans="1:10" s="12" customFormat="1" x14ac:dyDescent="0.2">
      <c r="G107" s="24"/>
      <c r="H107" s="24"/>
    </row>
    <row r="108" spans="1:10" s="12" customFormat="1" x14ac:dyDescent="0.2">
      <c r="G108" s="24"/>
      <c r="H108" s="24"/>
    </row>
    <row r="109" spans="1:10" s="12" customFormat="1" ht="14.25" x14ac:dyDescent="0.2">
      <c r="C109" s="23"/>
    </row>
    <row r="110" spans="1:10" s="12" customFormat="1" x14ac:dyDescent="0.2"/>
    <row r="111" spans="1:10" s="12" customFormat="1" x14ac:dyDescent="0.2"/>
    <row r="112" spans="1:10" s="12" customFormat="1" x14ac:dyDescent="0.2"/>
    <row r="113" s="12" customFormat="1" x14ac:dyDescent="0.2"/>
    <row r="114" s="12" customFormat="1" x14ac:dyDescent="0.2"/>
    <row r="115" s="12" customFormat="1" x14ac:dyDescent="0.2"/>
    <row r="116" s="12" customFormat="1" x14ac:dyDescent="0.2"/>
    <row r="117" s="12" customFormat="1" x14ac:dyDescent="0.2"/>
    <row r="118" s="12" customFormat="1" x14ac:dyDescent="0.2"/>
    <row r="119" s="12" customFormat="1" x14ac:dyDescent="0.2"/>
    <row r="120" s="12" customFormat="1" x14ac:dyDescent="0.2"/>
    <row r="121" s="12" customFormat="1" x14ac:dyDescent="0.2"/>
    <row r="122" s="12" customFormat="1" x14ac:dyDescent="0.2"/>
    <row r="123" s="12" customFormat="1" x14ac:dyDescent="0.2"/>
    <row r="124" s="12" customFormat="1" x14ac:dyDescent="0.2"/>
    <row r="125" s="12" customFormat="1" x14ac:dyDescent="0.2"/>
    <row r="126" s="12" customFormat="1" x14ac:dyDescent="0.2"/>
    <row r="127" s="12" customFormat="1" x14ac:dyDescent="0.2"/>
    <row r="128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</sheetData>
  <mergeCells count="8">
    <mergeCell ref="H4:H5"/>
    <mergeCell ref="D1:G1"/>
    <mergeCell ref="A2:G2"/>
    <mergeCell ref="A3:E3"/>
    <mergeCell ref="F3:G3"/>
    <mergeCell ref="A4:A5"/>
    <mergeCell ref="C4:F4"/>
    <mergeCell ref="G4:G5"/>
  </mergeCells>
  <pageMargins left="0.51181102362204722" right="0.31496062992125984" top="0.55118110236220474" bottom="0.55118110236220474" header="0.31496062992125984" footer="0.31496062992125984"/>
  <pageSetup paperSize="9" scale="70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</vt:lpstr>
      <vt:lpstr>6</vt:lpstr>
      <vt:lpstr>5</vt:lpstr>
      <vt:lpstr>7</vt:lpstr>
    </vt:vector>
  </TitlesOfParts>
  <Company>Финансовый отдел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</dc:creator>
  <cp:lastModifiedBy>Валентина</cp:lastModifiedBy>
  <cp:lastPrinted>2014-12-23T10:32:34Z</cp:lastPrinted>
  <dcterms:created xsi:type="dcterms:W3CDTF">2007-09-27T04:48:52Z</dcterms:created>
  <dcterms:modified xsi:type="dcterms:W3CDTF">2014-12-29T04:38:49Z</dcterms:modified>
</cp:coreProperties>
</file>